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E Sample\"/>
    </mc:Choice>
  </mc:AlternateContent>
  <bookViews>
    <workbookView xWindow="0" yWindow="0" windowWidth="19200" windowHeight="11595" activeTab="4"/>
  </bookViews>
  <sheets>
    <sheet name="7E" sheetId="8" r:id="rId1"/>
    <sheet name="6E" sheetId="7" r:id="rId2"/>
    <sheet name="5E" sheetId="6" r:id="rId3"/>
    <sheet name="4E" sheetId="5" r:id="rId4"/>
    <sheet name="4E - 5E - 6E - 7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20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<sst xmlns="http://schemas.openxmlformats.org/spreadsheetml/2006/main" count="74" uniqueCount="26">
  <si>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</si>
  <si>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</si>
  <si>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</si>
  <si>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</si>
  <si>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</si>
  <si>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</si>
  <si>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</si>
  <si>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</si>
  <si>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</si>
  <si>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</si>
  <si>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</si>
  <si>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</si>
  <si>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</si>
  <si>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</si>
  <si>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</si>
  <si>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</si>
  <si>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</si>
  <si>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</si>
  <si>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</si>
  <si>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</si>
  <si>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</si>
  <si>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</si>
  <si>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4E</t>
  </si>
  <si>
    <t>5E</t>
  </si>
  <si>
    <t>6E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</si>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</sst>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'4E - 5E - 6E - 7E'!$B$1:$E$1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- 7E'!$E$3:$E$92</c:f>
              <c:numCache>
                <c:formatCode>0.000</c:formatCode>
                <c:ptCount val="90"/>
                <c:pt idx="0">
                  <c:v>0.25737912519293304</c:v>
                </c:pt>
                <c:pt idx="1">
                  <c:v>0.26881678129918113</c:v>
                </c:pt>
                <c:pt idx="2">
                  <c:v>0.266743956301916</c:v>
                </c:pt>
                <c:pt idx="3">
                  <c:v>0.2562725679872262</c:v>
                </c:pt>
                <c:pt idx="4">
                  <c:v>0.26763291788432414</c:v>
                </c:pt>
                <c:pt idx="5">
                  <c:v>0.26641981478843102</c:v>
                </c:pt>
                <c:pt idx="6">
                  <c:v>0.39815478009194494</c:v>
                </c:pt>
                <c:pt idx="7">
                  <c:v>0.27781830700736848</c:v>
                </c:pt>
                <c:pt idx="8">
                  <c:v>0.25503759806261728</c:v>
                </c:pt>
                <c:pt idx="9">
                  <c:v>0.30583186340797125</c:v>
                </c:pt>
                <c:pt idx="10">
                  <c:v>0.4201471821761581</c:v>
                </c:pt>
                <c:pt idx="11">
                  <c:v>0.33331016989493245</c:v>
                </c:pt>
                <c:pt idx="12">
                  <c:v>0.31432761785930025</c:v>
                </c:pt>
                <c:pt idx="13">
                  <c:v>0.3998697435447503</c:v>
                </c:pt>
                <c:pt idx="14">
                  <c:v>0.28576364487538769</c:v>
                </c:pt>
                <c:pt idx="15">
                  <c:v>0.3560736056270874</c:v>
                </c:pt>
                <c:pt idx="16">
                  <c:v>0.47880600859506978</c:v>
                </c:pt>
                <c:pt idx="17">
                  <c:v>0.53344626090628033</c:v>
                </c:pt>
                <c:pt idx="18">
                  <c:v>0.62370397789997867</c:v>
                </c:pt>
                <c:pt idx="19">
                  <c:v>0.5153735179627873</c:v>
                </c:pt>
                <c:pt idx="20">
                  <c:v>0.4956143637839131</c:v>
                </c:pt>
                <c:pt idx="21">
                  <c:v>0.50873818117524361</c:v>
                </c:pt>
                <c:pt idx="22">
                  <c:v>0.4455413054675742</c:v>
                </c:pt>
                <c:pt idx="23">
                  <c:v>0.38235305278636778</c:v>
                </c:pt>
                <c:pt idx="24">
                  <c:v>0.56823299198436483</c:v>
                </c:pt>
                <c:pt idx="25">
                  <c:v>0.44957171817536462</c:v>
                </c:pt>
                <c:pt idx="26">
                  <c:v>0.53156019001244981</c:v>
                </c:pt>
                <c:pt idx="27">
                  <c:v>0.5029275713725947</c:v>
                </c:pt>
                <c:pt idx="28">
                  <c:v>0.51024548858342311</c:v>
                </c:pt>
                <c:pt idx="29">
                  <c:v>0.50468745895347389</c:v>
                </c:pt>
                <c:pt idx="30">
                  <c:v>0.49008799849649221</c:v>
                </c:pt>
                <c:pt idx="31">
                  <c:v>0.40383636651869775</c:v>
                </c:pt>
                <c:pt idx="32">
                  <c:v>0.29779634629721119</c:v>
                </c:pt>
                <c:pt idx="33">
                  <c:v>0.34632712501164958</c:v>
                </c:pt>
                <c:pt idx="34">
                  <c:v>0.50219569374925965</c:v>
                </c:pt>
                <c:pt idx="35">
                  <c:v>0.41768668400245307</c:v>
                </c:pt>
                <c:pt idx="36">
                  <c:v>0.47072771372845318</c:v>
                </c:pt>
                <c:pt idx="37">
                  <c:v>0.45841078939091329</c:v>
                </c:pt>
                <c:pt idx="38">
                  <c:v>0.50780487665953822</c:v>
                </c:pt>
                <c:pt idx="39">
                  <c:v>0.4038608609868054</c:v>
                </c:pt>
                <c:pt idx="40">
                  <c:v>0.58200048510580094</c:v>
                </c:pt>
                <c:pt idx="41">
                  <c:v>0.59208420698351172</c:v>
                </c:pt>
                <c:pt idx="42">
                  <c:v>0.57023235661942584</c:v>
                </c:pt>
                <c:pt idx="43">
                  <c:v>0.65854110080847394</c:v>
                </c:pt>
                <c:pt idx="44">
                  <c:v>0.61281298388623984</c:v>
                </c:pt>
                <c:pt idx="45">
                  <c:v>0.5788048809197438</c:v>
                </c:pt>
                <c:pt idx="46">
                  <c:v>0.53639796580876598</c:v>
                </c:pt>
                <c:pt idx="47">
                  <c:v>0.51306110276269534</c:v>
                </c:pt>
                <c:pt idx="48">
                  <c:v>0.50512696899177789</c:v>
                </c:pt>
                <c:pt idx="49">
                  <c:v>0.52562514181708797</c:v>
                </c:pt>
                <c:pt idx="50">
                  <c:v>0.42214064707144239</c:v>
                </c:pt>
                <c:pt idx="51">
                  <c:v>0.37494264732432037</c:v>
                </c:pt>
                <c:pt idx="52">
                  <c:v>0.47497720441591768</c:v>
                </c:pt>
                <c:pt idx="53">
                  <c:v>0.41307548685383566</c:v>
                </c:pt>
                <c:pt idx="54">
                  <c:v>0.43758656290478776</c:v>
                </c:pt>
                <c:pt idx="55">
                  <c:v>0.52837379678709384</c:v>
                </c:pt>
                <c:pt idx="56">
                  <c:v>0.42972845688596373</c:v>
                </c:pt>
                <c:pt idx="57">
                  <c:v>0.39596749135907489</c:v>
                </c:pt>
                <c:pt idx="58">
                  <c:v>0.3941308112064511</c:v>
                </c:pt>
                <c:pt idx="59">
                  <c:v>0.44733068743064663</c:v>
                </c:pt>
                <c:pt idx="60">
                  <c:v>0.51774356309745284</c:v>
                </c:pt>
                <c:pt idx="61">
                  <c:v>0.55372154417952102</c:v>
                </c:pt>
                <c:pt idx="62">
                  <c:v>0.41887200705093086</c:v>
                </c:pt>
                <c:pt idx="63">
                  <c:v>0.42650259012833375</c:v>
                </c:pt>
                <c:pt idx="64">
                  <c:v>0.34401988885754559</c:v>
                </c:pt>
                <c:pt idx="65">
                  <c:v>0.46251005410227658</c:v>
                </c:pt>
                <c:pt idx="66">
                  <c:v>0.46728283722089164</c:v>
                </c:pt>
                <c:pt idx="67">
                  <c:v>0.50235959465447855</c:v>
                </c:pt>
                <c:pt idx="68">
                  <c:v>0.52796023972727535</c:v>
                </c:pt>
                <c:pt idx="69">
                  <c:v>0.4556545273436976</c:v>
                </c:pt>
                <c:pt idx="70">
                  <c:v>0.45110898663074384</c:v>
                </c:pt>
                <c:pt idx="71">
                  <c:v>0.37044233961417472</c:v>
                </c:pt>
                <c:pt idx="72">
                  <c:v>0.46715567778797906</c:v>
                </c:pt>
                <c:pt idx="73">
                  <c:v>0.53064695292312813</c:v>
                </c:pt>
                <c:pt idx="74">
                  <c:v>0.3496009668009043</c:v>
                </c:pt>
                <c:pt idx="75">
                  <c:v>0.44289387293529009</c:v>
                </c:pt>
                <c:pt idx="76">
                  <c:v>0.47888884894068262</c:v>
                </c:pt>
                <c:pt idx="77">
                  <c:v>0.54283310845218635</c:v>
                </c:pt>
                <c:pt idx="78">
                  <c:v>0.58086300110000988</c:v>
                </c:pt>
                <c:pt idx="79">
                  <c:v>0.64554673857259759</c:v>
                </c:pt>
                <c:pt idx="80">
                  <c:v>0.42781434576768912</c:v>
                </c:pt>
                <c:pt idx="81">
                  <c:v>0.39153311500413318</c:v>
                </c:pt>
                <c:pt idx="82">
                  <c:v>0.53468741197178749</c:v>
                </c:pt>
                <c:pt idx="83">
                  <c:v>0.55167421125229898</c:v>
                </c:pt>
                <c:pt idx="84">
                  <c:v>0.37228879231136813</c:v>
                </c:pt>
                <c:pt idx="85">
                  <c:v>0.32876564262686186</c:v>
                </c:pt>
                <c:pt idx="86">
                  <c:v>0.38327267312912555</c:v>
                </c:pt>
                <c:pt idx="87">
                  <c:v>0.40686553060827241</c:v>
                </c:pt>
                <c:pt idx="88">
                  <c:v>0.44046767235972112</c:v>
                </c:pt>
                <c:pt idx="89">
                  <c:v>0.45304110262995789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'4E - 5E - 6E - 7E'!$G$1:$J$1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- 7E'!$J$3:$J$92</c:f>
              <c:numCache>
                <c:formatCode>0.000</c:formatCode>
                <c:ptCount val="90"/>
                <c:pt idx="0">
                  <c:v>0.8136958270361353</c:v>
                </c:pt>
                <c:pt idx="1">
                  <c:v>0.69591515210045596</c:v>
                </c:pt>
                <c:pt idx="2">
                  <c:v>0.81807864032551292</c:v>
                </c:pt>
                <c:pt idx="3">
                  <c:v>0.84021390763130499</c:v>
                </c:pt>
                <c:pt idx="4">
                  <c:v>0.72054014490530982</c:v>
                </c:pt>
                <c:pt idx="5">
                  <c:v>0.9105385083399925</c:v>
                </c:pt>
                <c:pt idx="6">
                  <c:v>0.80777476130871306</c:v>
                </c:pt>
                <c:pt idx="7">
                  <c:v>0.75351483766059579</c:v>
                </c:pt>
                <c:pt idx="8">
                  <c:v>0.84903412222703301</c:v>
                </c:pt>
                <c:pt idx="9">
                  <c:v>0.80512233223207297</c:v>
                </c:pt>
                <c:pt idx="10">
                  <c:v>0.76707154887549467</c:v>
                </c:pt>
                <c:pt idx="11">
                  <c:v>0.72721076690127062</c:v>
                </c:pt>
                <c:pt idx="12">
                  <c:v>0.72320438648955598</c:v>
                </c:pt>
                <c:pt idx="13">
                  <c:v>0.68074157962477999</c:v>
                </c:pt>
                <c:pt idx="14">
                  <c:v>0.73894018917939064</c:v>
                </c:pt>
                <c:pt idx="15">
                  <c:v>0.82749604134582877</c:v>
                </c:pt>
                <c:pt idx="16">
                  <c:v>0.80058902616763916</c:v>
                </c:pt>
                <c:pt idx="17">
                  <c:v>0.75509703922999616</c:v>
                </c:pt>
                <c:pt idx="18">
                  <c:v>0.76280465584349522</c:v>
                </c:pt>
                <c:pt idx="19">
                  <c:v>0.781107217568488</c:v>
                </c:pt>
                <c:pt idx="20">
                  <c:v>0.83642036369132822</c:v>
                </c:pt>
                <c:pt idx="21">
                  <c:v>0.81023406564204592</c:v>
                </c:pt>
                <c:pt idx="22">
                  <c:v>0.71727136339717945</c:v>
                </c:pt>
                <c:pt idx="23">
                  <c:v>0.5902882893802831</c:v>
                </c:pt>
                <c:pt idx="24">
                  <c:v>0.67601013067317173</c:v>
                </c:pt>
                <c:pt idx="25">
                  <c:v>0.73831808212335526</c:v>
                </c:pt>
                <c:pt idx="26">
                  <c:v>0.79086460974259831</c:v>
                </c:pt>
                <c:pt idx="27">
                  <c:v>0.70029755796862203</c:v>
                </c:pt>
                <c:pt idx="28">
                  <c:v>0.69960818879781717</c:v>
                </c:pt>
                <c:pt idx="29">
                  <c:v>0.75709785338948621</c:v>
                </c:pt>
                <c:pt idx="30">
                  <c:v>0.7345566498378886</c:v>
                </c:pt>
                <c:pt idx="31">
                  <c:v>0.81152019558644728</c:v>
                </c:pt>
                <c:pt idx="32">
                  <c:v>0.69522899412784145</c:v>
                </c:pt>
                <c:pt idx="33">
                  <c:v>0.70572986533440663</c:v>
                </c:pt>
                <c:pt idx="34">
                  <c:v>0.74423698462990495</c:v>
                </c:pt>
                <c:pt idx="35">
                  <c:v>0.76723530267687823</c:v>
                </c:pt>
                <c:pt idx="36">
                  <c:v>0.67179305164653746</c:v>
                </c:pt>
                <c:pt idx="37">
                  <c:v>0.69290716161942079</c:v>
                </c:pt>
                <c:pt idx="38">
                  <c:v>0.71509255369878522</c:v>
                </c:pt>
                <c:pt idx="39">
                  <c:v>0.7548297788762055</c:v>
                </c:pt>
                <c:pt idx="40">
                  <c:v>0.80590066455304099</c:v>
                </c:pt>
                <c:pt idx="41">
                  <c:v>0.81728188243613864</c:v>
                </c:pt>
                <c:pt idx="42">
                  <c:v>0.72742432097121268</c:v>
                </c:pt>
                <c:pt idx="43">
                  <c:v>0.72530501815874981</c:v>
                </c:pt>
                <c:pt idx="44">
                  <c:v>0.7305511604785806</c:v>
                </c:pt>
                <c:pt idx="45">
                  <c:v>0.72794883232951535</c:v>
                </c:pt>
                <c:pt idx="46">
                  <c:v>0.63008976632323177</c:v>
                </c:pt>
                <c:pt idx="47">
                  <c:v>0.59878090435043196</c:v>
                </c:pt>
                <c:pt idx="48">
                  <c:v>0.65234019580621205</c:v>
                </c:pt>
                <c:pt idx="49">
                  <c:v>0.63163564856124044</c:v>
                </c:pt>
                <c:pt idx="50">
                  <c:v>0.67317165253379552</c:v>
                </c:pt>
                <c:pt idx="51">
                  <c:v>0.66411974285790409</c:v>
                </c:pt>
                <c:pt idx="52">
                  <c:v>0.73233652314050268</c:v>
                </c:pt>
                <c:pt idx="53">
                  <c:v>0.85068328312323716</c:v>
                </c:pt>
                <c:pt idx="54">
                  <c:v>0.77405221999774121</c:v>
                </c:pt>
                <c:pt idx="55">
                  <c:v>0.81360972282826105</c:v>
                </c:pt>
                <c:pt idx="56">
                  <c:v>0.77533271546358551</c:v>
                </c:pt>
                <c:pt idx="57">
                  <c:v>0.75575588068554167</c:v>
                </c:pt>
                <c:pt idx="58">
                  <c:v>0.7806559162887543</c:v>
                </c:pt>
                <c:pt idx="59">
                  <c:v>0.71574488310229067</c:v>
                </c:pt>
                <c:pt idx="60">
                  <c:v>0.75559443039395457</c:v>
                </c:pt>
                <c:pt idx="61">
                  <c:v>0.78013500532007407</c:v>
                </c:pt>
                <c:pt idx="62">
                  <c:v>0.81331004519742167</c:v>
                </c:pt>
                <c:pt idx="63">
                  <c:v>0.79978028931379874</c:v>
                </c:pt>
                <c:pt idx="64">
                  <c:v>0.71104756272611092</c:v>
                </c:pt>
                <c:pt idx="65">
                  <c:v>0.77770118755810325</c:v>
                </c:pt>
                <c:pt idx="66">
                  <c:v>0.76453057423300919</c:v>
                </c:pt>
                <c:pt idx="67">
                  <c:v>0.77003243943610555</c:v>
                </c:pt>
                <c:pt idx="68">
                  <c:v>0.81226932555129883</c:v>
                </c:pt>
                <c:pt idx="69">
                  <c:v>0.76104792774638441</c:v>
                </c:pt>
                <c:pt idx="70">
                  <c:v>0.77762773168887378</c:v>
                </c:pt>
                <c:pt idx="71">
                  <c:v>0.91338736544270815</c:v>
                </c:pt>
                <c:pt idx="72">
                  <c:v>0.94353352176624128</c:v>
                </c:pt>
                <c:pt idx="73">
                  <c:v>0.89594783398262923</c:v>
                </c:pt>
                <c:pt idx="74">
                  <c:v>0.81189258492214789</c:v>
                </c:pt>
                <c:pt idx="75">
                  <c:v>0.79550373126965701</c:v>
                </c:pt>
                <c:pt idx="76">
                  <c:v>0.80668435881985379</c:v>
                </c:pt>
                <c:pt idx="77">
                  <c:v>0.82115087014094457</c:v>
                </c:pt>
                <c:pt idx="78">
                  <c:v>0.85975099051234849</c:v>
                </c:pt>
                <c:pt idx="79">
                  <c:v>0.83341165165114295</c:v>
                </c:pt>
                <c:pt idx="80">
                  <c:v>0.79659124572629858</c:v>
                </c:pt>
                <c:pt idx="81">
                  <c:v>0.79836052564626603</c:v>
                </c:pt>
                <c:pt idx="82">
                  <c:v>0.79570807272362709</c:v>
                </c:pt>
                <c:pt idx="83">
                  <c:v>0.77907212707703888</c:v>
                </c:pt>
                <c:pt idx="84">
                  <c:v>0.87872029874572755</c:v>
                </c:pt>
                <c:pt idx="85">
                  <c:v>0.87805758951038937</c:v>
                </c:pt>
                <c:pt idx="86">
                  <c:v>0.80632892979959048</c:v>
                </c:pt>
                <c:pt idx="87">
                  <c:v>0.85980257955286121</c:v>
                </c:pt>
                <c:pt idx="88">
                  <c:v>0.89224748723946012</c:v>
                </c:pt>
                <c:pt idx="89">
                  <c:v>0.88585593408247054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'4E - 5E - 6E - 7E'!$L$1:$O$1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- 7E'!$O$3:$O$92</c:f>
              <c:numCache>
                <c:formatCode>0.000</c:formatCode>
                <c:ptCount val="90"/>
                <c:pt idx="0">
                  <c:v>0.88912922388441529</c:v>
                </c:pt>
                <c:pt idx="1">
                  <c:v>0.95462872738755655</c:v>
                </c:pt>
                <c:pt idx="2">
                  <c:v>1.0347097214276382</c:v>
                </c:pt>
                <c:pt idx="3">
                  <c:v>1.0581142495167157</c:v>
                </c:pt>
                <c:pt idx="4">
                  <c:v>1.1110670110240592</c:v>
                </c:pt>
                <c:pt idx="5">
                  <c:v>1.0531152435132463</c:v>
                </c:pt>
                <c:pt idx="6">
                  <c:v>1.0670313677132424</c:v>
                </c:pt>
                <c:pt idx="7">
                  <c:v>1.0970234319953416</c:v>
                </c:pt>
                <c:pt idx="8">
                  <c:v>1.1359242573810984</c:v>
                </c:pt>
                <c:pt idx="9">
                  <c:v>1.1366601565520726</c:v>
                </c:pt>
                <c:pt idx="10">
                  <c:v>1.0983891967033823</c:v>
                </c:pt>
                <c:pt idx="11">
                  <c:v>0.99828366845172301</c:v>
                </c:pt>
                <c:pt idx="12">
                  <c:v>0.92888326010240119</c:v>
                </c:pt>
                <c:pt idx="13">
                  <c:v>0.96837337056297113</c:v>
                </c:pt>
                <c:pt idx="14">
                  <c:v>1.0365901519688119</c:v>
                </c:pt>
                <c:pt idx="15">
                  <c:v>1.0793771536552879</c:v>
                </c:pt>
                <c:pt idx="16">
                  <c:v>1.0825395022288875</c:v>
                </c:pt>
                <c:pt idx="17">
                  <c:v>1.0865077164727641</c:v>
                </c:pt>
                <c:pt idx="18">
                  <c:v>1.0686622453971495</c:v>
                </c:pt>
                <c:pt idx="19">
                  <c:v>1.0240801129971564</c:v>
                </c:pt>
                <c:pt idx="20">
                  <c:v>1.0449789461113972</c:v>
                </c:pt>
                <c:pt idx="21">
                  <c:v>0.93088410484734974</c:v>
                </c:pt>
                <c:pt idx="22">
                  <c:v>0.92638894559773066</c:v>
                </c:pt>
                <c:pt idx="23">
                  <c:v>1.0056836736056707</c:v>
                </c:pt>
                <c:pt idx="24">
                  <c:v>0.89250442327403712</c:v>
                </c:pt>
                <c:pt idx="25">
                  <c:v>0.85160449918681203</c:v>
                </c:pt>
                <c:pt idx="26">
                  <c:v>0.92408992717782812</c:v>
                </c:pt>
                <c:pt idx="27">
                  <c:v>0.96981804410006223</c:v>
                </c:pt>
                <c:pt idx="28">
                  <c:v>0.95245169358967108</c:v>
                </c:pt>
                <c:pt idx="29">
                  <c:v>1.0100343898427058</c:v>
                </c:pt>
                <c:pt idx="30">
                  <c:v>1.0062657612709707</c:v>
                </c:pt>
                <c:pt idx="31">
                  <c:v>1.0123713312196072</c:v>
                </c:pt>
                <c:pt idx="32">
                  <c:v>1.0499856214862393</c:v>
                </c:pt>
                <c:pt idx="33">
                  <c:v>1.0107778983373776</c:v>
                </c:pt>
                <c:pt idx="34">
                  <c:v>0.96412898871398678</c:v>
                </c:pt>
                <c:pt idx="35">
                  <c:v>1.03387914728275</c:v>
                </c:pt>
                <c:pt idx="36">
                  <c:v>1.0077490136603202</c:v>
                </c:pt>
                <c:pt idx="37">
                  <c:v>1.045649308734816</c:v>
                </c:pt>
                <c:pt idx="38">
                  <c:v>1.0185064135223352</c:v>
                </c:pt>
                <c:pt idx="39">
                  <c:v>1.0507548777350084</c:v>
                </c:pt>
                <c:pt idx="40">
                  <c:v>1.0760929772218284</c:v>
                </c:pt>
                <c:pt idx="41">
                  <c:v>0.94348965238831362</c:v>
                </c:pt>
                <c:pt idx="42">
                  <c:v>1.0196050211739196</c:v>
                </c:pt>
                <c:pt idx="43">
                  <c:v>0.90053202703235413</c:v>
                </c:pt>
                <c:pt idx="44">
                  <c:v>1.1546493667951352</c:v>
                </c:pt>
                <c:pt idx="45">
                  <c:v>1.1448310465496383</c:v>
                </c:pt>
                <c:pt idx="46">
                  <c:v>1.1696845577688997</c:v>
                </c:pt>
                <c:pt idx="47">
                  <c:v>1.0910843847172138</c:v>
                </c:pt>
                <c:pt idx="48">
                  <c:v>1.1276130255934305</c:v>
                </c:pt>
                <c:pt idx="49">
                  <c:v>1.180632884074917</c:v>
                </c:pt>
                <c:pt idx="50">
                  <c:v>1.218827067077273</c:v>
                </c:pt>
                <c:pt idx="51">
                  <c:v>1.2447309845543106</c:v>
                </c:pt>
                <c:pt idx="52">
                  <c:v>1.1003102418970749</c:v>
                </c:pt>
                <c:pt idx="53">
                  <c:v>0.93578893727616763</c:v>
                </c:pt>
                <c:pt idx="54">
                  <c:v>1.0680152544236936</c:v>
                </c:pt>
                <c:pt idx="55">
                  <c:v>1.089167530564416</c:v>
                </c:pt>
                <c:pt idx="56">
                  <c:v>1.069162808616352</c:v>
                </c:pt>
                <c:pt idx="57">
                  <c:v>1.1327311184108411</c:v>
                </c:pt>
                <c:pt idx="58">
                  <c:v>0.99421923629472342</c:v>
                </c:pt>
                <c:pt idx="59">
                  <c:v>1.0161784043659907</c:v>
                </c:pt>
                <c:pt idx="60">
                  <c:v>1.0878804041413221</c:v>
                </c:pt>
                <c:pt idx="61">
                  <c:v>1.0202236521459633</c:v>
                </c:pt>
                <c:pt idx="62">
                  <c:v>1.0713507022496507</c:v>
                </c:pt>
                <c:pt idx="63">
                  <c:v>1.0852610662088837</c:v>
                </c:pt>
                <c:pt idx="64">
                  <c:v>1.1216658776152419</c:v>
                </c:pt>
                <c:pt idx="65">
                  <c:v>1.118277283434034</c:v>
                </c:pt>
                <c:pt idx="66">
                  <c:v>1.1486229948442488</c:v>
                </c:pt>
                <c:pt idx="67">
                  <c:v>1.1327171575424115</c:v>
                </c:pt>
                <c:pt idx="68">
                  <c:v>1.0558865314675292</c:v>
                </c:pt>
                <c:pt idx="69">
                  <c:v>1.091561483356194</c:v>
                </c:pt>
                <c:pt idx="70">
                  <c:v>0.96107749192060099</c:v>
                </c:pt>
                <c:pt idx="71">
                  <c:v>1.0196358337021154</c:v>
                </c:pt>
                <c:pt idx="72">
                  <c:v>0.94530381845873757</c:v>
                </c:pt>
                <c:pt idx="73">
                  <c:v>1.0515149461212505</c:v>
                </c:pt>
                <c:pt idx="74">
                  <c:v>1.1078675137696083</c:v>
                </c:pt>
                <c:pt idx="75">
                  <c:v>1.0007473101259028</c:v>
                </c:pt>
                <c:pt idx="76">
                  <c:v>1.1462212752578629</c:v>
                </c:pt>
                <c:pt idx="77">
                  <c:v>1.1231876913554963</c:v>
                </c:pt>
                <c:pt idx="78">
                  <c:v>0.93330137174578431</c:v>
                </c:pt>
                <c:pt idx="79">
                  <c:v>1.0748927859358874</c:v>
                </c:pt>
                <c:pt idx="80">
                  <c:v>1.0168736260551234</c:v>
                </c:pt>
                <c:pt idx="81">
                  <c:v>1.1165790055174705</c:v>
                </c:pt>
                <c:pt idx="82">
                  <c:v>1.0776842130455315</c:v>
                </c:pt>
                <c:pt idx="83">
                  <c:v>1.0039389087476145</c:v>
                </c:pt>
                <c:pt idx="84">
                  <c:v>1.0875111563174911</c:v>
                </c:pt>
                <c:pt idx="85">
                  <c:v>1.048694996514282</c:v>
                </c:pt>
                <c:pt idx="86">
                  <c:v>1.0504851466667364</c:v>
                </c:pt>
                <c:pt idx="87">
                  <c:v>1.0142809494392766</c:v>
                </c:pt>
                <c:pt idx="88">
                  <c:v>1.0721765525232376</c:v>
                </c:pt>
                <c:pt idx="89">
                  <c:v>1.1114394059759778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'4E - 5E - 6E - 7E'!$Q$1:$T$1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- 7E'!$T$3:$T$92</c:f>
              <c:numCache>
                <c:formatCode>0.000</c:formatCode>
                <c:ptCount val="90"/>
                <c:pt idx="0">
                  <c:v>1.7089669397268297</c:v>
                </c:pt>
                <c:pt idx="1">
                  <c:v>1.9722485124029907</c:v>
                </c:pt>
                <c:pt idx="2">
                  <c:v>2.2112363510735853</c:v>
                </c:pt>
                <c:pt idx="3">
                  <c:v>2.078253265645841</c:v>
                </c:pt>
                <c:pt idx="4">
                  <c:v>1.6973557982886411</c:v>
                </c:pt>
                <c:pt idx="5">
                  <c:v>1.5472268398546463</c:v>
                </c:pt>
                <c:pt idx="6">
                  <c:v>1.3514060361378115</c:v>
                </c:pt>
                <c:pt idx="7">
                  <c:v>1.4965093286328717</c:v>
                </c:pt>
                <c:pt idx="8">
                  <c:v>1.2746877377933907</c:v>
                </c:pt>
                <c:pt idx="9">
                  <c:v>1.2184114422312091</c:v>
                </c:pt>
                <c:pt idx="10">
                  <c:v>1.1892017776580368</c:v>
                </c:pt>
                <c:pt idx="11">
                  <c:v>1.2075302434847939</c:v>
                </c:pt>
                <c:pt idx="12">
                  <c:v>1.5645989584685052</c:v>
                </c:pt>
                <c:pt idx="13">
                  <c:v>1.8333319966546475</c:v>
                </c:pt>
                <c:pt idx="14">
                  <c:v>3.0049913642426707</c:v>
                </c:pt>
                <c:pt idx="15">
                  <c:v>3.4871949657350418</c:v>
                </c:pt>
                <c:pt idx="16">
                  <c:v>4.1089078106499137</c:v>
                </c:pt>
                <c:pt idx="17">
                  <c:v>4.292325997264971</c:v>
                </c:pt>
                <c:pt idx="18">
                  <c:v>4.0535176309909771</c:v>
                </c:pt>
                <c:pt idx="19">
                  <c:v>2.8590368368837664</c:v>
                </c:pt>
                <c:pt idx="20">
                  <c:v>2.8227553107244003</c:v>
                </c:pt>
                <c:pt idx="21">
                  <c:v>3.3220217403726195</c:v>
                </c:pt>
                <c:pt idx="22">
                  <c:v>2.3819615651718959</c:v>
                </c:pt>
                <c:pt idx="23">
                  <c:v>1.812956211637474</c:v>
                </c:pt>
                <c:pt idx="24">
                  <c:v>1.9680774044339548</c:v>
                </c:pt>
                <c:pt idx="25">
                  <c:v>1.659730697867196</c:v>
                </c:pt>
                <c:pt idx="26">
                  <c:v>1.7734491006373641</c:v>
                </c:pt>
                <c:pt idx="27">
                  <c:v>1.9777397342274949</c:v>
                </c:pt>
                <c:pt idx="28">
                  <c:v>1.4850561157777542</c:v>
                </c:pt>
                <c:pt idx="29">
                  <c:v>1.8307934559929375</c:v>
                </c:pt>
                <c:pt idx="30">
                  <c:v>2.352357865768357</c:v>
                </c:pt>
                <c:pt idx="31">
                  <c:v>3.0860556097651992</c:v>
                </c:pt>
                <c:pt idx="32">
                  <c:v>1.8944182017640898</c:v>
                </c:pt>
                <c:pt idx="33">
                  <c:v>2.1055126825288588</c:v>
                </c:pt>
                <c:pt idx="34">
                  <c:v>7.1228480201486599</c:v>
                </c:pt>
                <c:pt idx="35">
                  <c:v>3.8404780381285515</c:v>
                </c:pt>
                <c:pt idx="36">
                  <c:v>2.049468392815049</c:v>
                </c:pt>
                <c:pt idx="37">
                  <c:v>1.5803539080701006</c:v>
                </c:pt>
                <c:pt idx="38">
                  <c:v>2.4495657486370477</c:v>
                </c:pt>
                <c:pt idx="39">
                  <c:v>2.790908318080362</c:v>
                </c:pt>
                <c:pt idx="40">
                  <c:v>1.8087925782439804</c:v>
                </c:pt>
                <c:pt idx="41">
                  <c:v>1.7366836047301375</c:v>
                </c:pt>
                <c:pt idx="42">
                  <c:v>1.8274977484982102</c:v>
                </c:pt>
                <c:pt idx="43">
                  <c:v>1.8418872251599616</c:v>
                </c:pt>
                <c:pt idx="44">
                  <c:v>1.8443098309621262</c:v>
                </c:pt>
                <c:pt idx="45">
                  <c:v>1.8391786372726862</c:v>
                </c:pt>
                <c:pt idx="46">
                  <c:v>1.2188748591367162</c:v>
                </c:pt>
                <c:pt idx="47">
                  <c:v>1.4211549026530566</c:v>
                </c:pt>
                <c:pt idx="48">
                  <c:v>2.1250309123756117</c:v>
                </c:pt>
                <c:pt idx="49">
                  <c:v>1.5910937081083645</c:v>
                </c:pt>
                <c:pt idx="50">
                  <c:v>1.0479446986840062</c:v>
                </c:pt>
                <c:pt idx="51">
                  <c:v>1.0739721729578484</c:v>
                </c:pt>
                <c:pt idx="52">
                  <c:v>1.1768500866933311</c:v>
                </c:pt>
                <c:pt idx="53">
                  <c:v>1.7343151258961589</c:v>
                </c:pt>
                <c:pt idx="54">
                  <c:v>2.0828614480925864</c:v>
                </c:pt>
                <c:pt idx="55">
                  <c:v>2.7279114208638791</c:v>
                </c:pt>
                <c:pt idx="56">
                  <c:v>4.9291948711566995</c:v>
                </c:pt>
                <c:pt idx="57">
                  <c:v>4.2504367389833435</c:v>
                </c:pt>
                <c:pt idx="58">
                  <c:v>3.4629947872777849</c:v>
                </c:pt>
                <c:pt idx="59">
                  <c:v>3.1567164701929684</c:v>
                </c:pt>
                <c:pt idx="60">
                  <c:v>2.6286735174989606</c:v>
                </c:pt>
                <c:pt idx="61">
                  <c:v>2.6016390634753424</c:v>
                </c:pt>
                <c:pt idx="62">
                  <c:v>2.4569208392400879</c:v>
                </c:pt>
                <c:pt idx="63">
                  <c:v>2.8292580362424538</c:v>
                </c:pt>
                <c:pt idx="64">
                  <c:v>1.9615025393023318</c:v>
                </c:pt>
                <c:pt idx="65">
                  <c:v>2.2955530945133398</c:v>
                </c:pt>
                <c:pt idx="66">
                  <c:v>3.3362538102847448</c:v>
                </c:pt>
                <c:pt idx="67">
                  <c:v>2.9525696744571115</c:v>
                </c:pt>
                <c:pt idx="68">
                  <c:v>1.7279831927737466</c:v>
                </c:pt>
                <c:pt idx="69">
                  <c:v>1.9940468069599244</c:v>
                </c:pt>
                <c:pt idx="70">
                  <c:v>1.9392461544633943</c:v>
                </c:pt>
                <c:pt idx="71">
                  <c:v>1.6119641589721212</c:v>
                </c:pt>
                <c:pt idx="72">
                  <c:v>1.9609874124204127</c:v>
                </c:pt>
                <c:pt idx="73">
                  <c:v>1.8024397546706961</c:v>
                </c:pt>
                <c:pt idx="74">
                  <c:v>1.1977960218990333</c:v>
                </c:pt>
                <c:pt idx="75">
                  <c:v>0.96847575625560567</c:v>
                </c:pt>
                <c:pt idx="76">
                  <c:v>0.98777021046140467</c:v>
                </c:pt>
                <c:pt idx="77">
                  <c:v>1.0240420500091161</c:v>
                </c:pt>
                <c:pt idx="78">
                  <c:v>1.4588044418088915</c:v>
                </c:pt>
                <c:pt idx="79">
                  <c:v>2.3283757192069348</c:v>
                </c:pt>
                <c:pt idx="80">
                  <c:v>2.91358082181705</c:v>
                </c:pt>
                <c:pt idx="81">
                  <c:v>2.8265317118473079</c:v>
                </c:pt>
                <c:pt idx="82">
                  <c:v>2.0382101976378912</c:v>
                </c:pt>
                <c:pt idx="83">
                  <c:v>1.658587004456987</c:v>
                </c:pt>
                <c:pt idx="84">
                  <c:v>3.0766001863339594</c:v>
                </c:pt>
                <c:pt idx="85">
                  <c:v>1.8429997111922412</c:v>
                </c:pt>
                <c:pt idx="86">
                  <c:v>2.2259245124730103</c:v>
                </c:pt>
                <c:pt idx="87">
                  <c:v>1.40792466251184</c:v>
                </c:pt>
                <c:pt idx="88">
                  <c:v>2.3710098134485169</c:v>
                </c:pt>
                <c:pt idx="89">
                  <c:v>2.398609051339379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604232"/>
        <c:axId val="212605408"/>
      </c:scatterChart>
      <c:valAx>
        <c:axId val="21260423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605408"/>
        <c:crosses val="autoZero"/>
        <c:crossBetween val="midCat"/>
      </c:valAx>
      <c:valAx>
        <c:axId val="21260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604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13.69499969</v>
      </c>
      <c r="C2">
        <v>0.66100000999999997</v>
      </c>
      <c r="D2">
        <v>220.35600281000001</v>
      </c>
      <c r="E2">
        <v>1.0747</v>
      </c>
      <c r="F2">
        <v>448.32299805000002</v>
      </c>
      <c r="G2">
        <v>1.17999995</v>
      </c>
      <c r="H2">
        <v>530.17297363</v>
      </c>
      <c r="J2" s="2">
        <f>TREND(Calibration!$A$2:$A$4,Calibration!$B$2:$B$4,C2)</f>
        <v>439.34429397267104</v>
      </c>
      <c r="K2" s="2">
        <f>TREND(Calibration!$A$2:$A$4,Calibration!$C$2:$C$4,E2)</f>
        <v>420.79308056847594</v>
      </c>
      <c r="L2" s="2">
        <f>TREND(Calibration!$A$2:$A$4,Calibration!$D$2:$D$4,G2)</f>
        <v>441.80088765699998</v>
      </c>
      <c r="N2" s="2">
        <f>AVERAGE(J2:J409)</f>
        <v>447.16926911809145</v>
      </c>
    </row>
    <row r="3" spans="1:14" x14ac:dyDescent="0.25">
      <c r="A3">
        <v>5665</v>
      </c>
      <c r="B3">
        <v>13.69799995</v>
      </c>
      <c r="C3">
        <v>0.66640001999999998</v>
      </c>
      <c r="D3">
        <v>466.78201294000002</v>
      </c>
      <c r="E3">
        <v>1.0730999699999999</v>
      </c>
      <c r="F3">
        <v>1208.4310302700001</v>
      </c>
      <c r="G3">
        <v>1.1789000000000001</v>
      </c>
      <c r="H3">
        <v>736.20098876999998</v>
      </c>
      <c r="J3" s="2">
        <f>TREND(Calibration!$A$2:$A$4,Calibration!$B$2:$B$4,C3)</f>
        <v>442.66442581262874</v>
      </c>
      <c r="K3" s="2">
        <f>TREND(Calibration!$A$2:$A$4,Calibration!$C$2:$C$4,E3)</f>
        <v>420.15111132870999</v>
      </c>
      <c r="L3" s="2">
        <f>TREND(Calibration!$A$2:$A$4,Calibration!$D$2:$D$4,G3)</f>
        <v>441.34572639791048</v>
      </c>
    </row>
    <row r="4" spans="1:14" x14ac:dyDescent="0.25">
      <c r="A4">
        <v>10666</v>
      </c>
      <c r="B4">
        <v>13.670000079999999</v>
      </c>
      <c r="C4">
        <v>0.66970003</v>
      </c>
      <c r="D4">
        <v>1224.6479492200001</v>
      </c>
      <c r="E4">
        <v>1.0730999699999999</v>
      </c>
      <c r="F4">
        <v>235.71000670999999</v>
      </c>
      <c r="G4">
        <v>1.17999995</v>
      </c>
      <c r="H4">
        <v>9.9000003020963209E+37</v>
      </c>
      <c r="J4" s="2">
        <f>TREND(Calibration!$A$2:$A$4,Calibration!$B$2:$B$4,C4)</f>
        <v>444.69339766141769</v>
      </c>
      <c r="K4" s="2">
        <f>TREND(Calibration!$A$2:$A$4,Calibration!$C$2:$C$4,E4)</f>
        <v>420.15111132870999</v>
      </c>
      <c r="L4" s="2">
        <f>TREND(Calibration!$A$2:$A$4,Calibration!$D$2:$D$4,G4)</f>
        <v>441.80088765699998</v>
      </c>
    </row>
    <row r="5" spans="1:14" x14ac:dyDescent="0.25">
      <c r="A5">
        <v>15667</v>
      </c>
      <c r="B5">
        <v>13.7670002</v>
      </c>
      <c r="C5">
        <v>0.66909998999999998</v>
      </c>
      <c r="D5">
        <v>526.63397216999999</v>
      </c>
      <c r="E5">
        <v>1.09200001</v>
      </c>
      <c r="F5">
        <v>335.43600464000002</v>
      </c>
      <c r="G5">
        <v>1.1858999699999999</v>
      </c>
      <c r="H5">
        <v>868.05102538999995</v>
      </c>
      <c r="J5" s="2">
        <f>TREND(Calibration!$A$2:$A$4,Calibration!$B$2:$B$4,C5)</f>
        <v>444.32447021327442</v>
      </c>
      <c r="K5" s="2">
        <f>TREND(Calibration!$A$2:$A$4,Calibration!$C$2:$C$4,E5)</f>
        <v>427.73424683888516</v>
      </c>
      <c r="L5" s="2">
        <f>TREND(Calibration!$A$2:$A$4,Calibration!$D$2:$D$4,G5)</f>
        <v>444.24232638771798</v>
      </c>
    </row>
    <row r="6" spans="1:14" x14ac:dyDescent="0.25">
      <c r="A6">
        <v>20667</v>
      </c>
      <c r="B6">
        <v>13.8579998</v>
      </c>
      <c r="C6">
        <v>0.67019998999999997</v>
      </c>
      <c r="D6">
        <v>537.40698241999996</v>
      </c>
      <c r="E6">
        <v>1.0773999700000001</v>
      </c>
      <c r="F6">
        <v>321.19699097</v>
      </c>
      <c r="G6">
        <v>1.18429995</v>
      </c>
      <c r="H6">
        <v>1029.6199951200001</v>
      </c>
      <c r="J6" s="2">
        <f>TREND(Calibration!$A$2:$A$4,Calibration!$B$2:$B$4,C6)</f>
        <v>445.0007921134104</v>
      </c>
      <c r="K6" s="2">
        <f>TREND(Calibration!$A$2:$A$4,Calibration!$C$2:$C$4,E6)</f>
        <v>421.87637131195629</v>
      </c>
      <c r="L6" s="2">
        <f>TREND(Calibration!$A$2:$A$4,Calibration!$D$2:$D$4,G6)</f>
        <v>443.58023527651437</v>
      </c>
    </row>
    <row r="7" spans="1:14" x14ac:dyDescent="0.25">
      <c r="A7">
        <v>25668</v>
      </c>
      <c r="B7">
        <v>13.954999920000001</v>
      </c>
      <c r="C7">
        <v>0.67879999000000002</v>
      </c>
      <c r="D7">
        <v>278.39801025000003</v>
      </c>
      <c r="E7">
        <v>1.11300004</v>
      </c>
      <c r="F7">
        <v>1110.7540283200001</v>
      </c>
      <c r="G7">
        <v>1.1848000299999999</v>
      </c>
      <c r="H7">
        <v>1109.7790527300001</v>
      </c>
      <c r="J7" s="2">
        <f>TREND(Calibration!$A$2:$A$4,Calibration!$B$2:$B$4,C7)</f>
        <v>450.288399696292</v>
      </c>
      <c r="K7" s="2">
        <f>TREND(Calibration!$A$2:$A$4,Calibration!$C$2:$C$4,E7)</f>
        <v>436.15994716585499</v>
      </c>
      <c r="L7" s="2">
        <f>TREND(Calibration!$A$2:$A$4,Calibration!$D$2:$D$4,G7)</f>
        <v>443.78716926664617</v>
      </c>
    </row>
    <row r="8" spans="1:14" x14ac:dyDescent="0.25">
      <c r="A8">
        <v>30669</v>
      </c>
      <c r="B8">
        <v>14.02000046</v>
      </c>
      <c r="C8">
        <v>0.68210000000000004</v>
      </c>
      <c r="D8">
        <v>800.17700194999998</v>
      </c>
      <c r="E8">
        <v>1.52349997</v>
      </c>
      <c r="F8">
        <v>9.9000003020963209E+37</v>
      </c>
      <c r="G8">
        <v>1.1832</v>
      </c>
      <c r="H8">
        <v>861.38201904000005</v>
      </c>
      <c r="J8" s="2">
        <f>TREND(Calibration!$A$2:$A$4,Calibration!$B$2:$B$4,C8)</f>
        <v>452.31737154508096</v>
      </c>
      <c r="K8" s="2">
        <f>TREND(Calibration!$A$2:$A$4,Calibration!$C$2:$C$4,E8)</f>
        <v>600.86206399245452</v>
      </c>
      <c r="L8" s="2">
        <f>TREND(Calibration!$A$2:$A$4,Calibration!$D$2:$D$4,G8)</f>
        <v>443.12507401742488</v>
      </c>
    </row>
    <row r="9" spans="1:14" x14ac:dyDescent="0.25">
      <c r="A9">
        <v>35670</v>
      </c>
      <c r="B9">
        <v>14.097999570000001</v>
      </c>
      <c r="C9">
        <v>0.68049996999999995</v>
      </c>
      <c r="D9">
        <v>903.87402343999997</v>
      </c>
      <c r="E9">
        <v>1.77349997</v>
      </c>
      <c r="F9">
        <v>1296.7669677700001</v>
      </c>
      <c r="G9">
        <v>1.18429995</v>
      </c>
      <c r="H9">
        <v>9.9000003020963209E+37</v>
      </c>
      <c r="J9" s="2">
        <f>TREND(Calibration!$A$2:$A$4,Calibration!$B$2:$B$4,C9)</f>
        <v>451.33361215428579</v>
      </c>
      <c r="K9" s="2">
        <f>TREND(Calibration!$A$2:$A$4,Calibration!$C$2:$C$4,E9)</f>
        <v>701.16787697188647</v>
      </c>
      <c r="L9" s="2">
        <f>TREND(Calibration!$A$2:$A$4,Calibration!$D$2:$D$4,G9)</f>
        <v>443.58023527651437</v>
      </c>
    </row>
    <row r="10" spans="1:14" x14ac:dyDescent="0.25">
      <c r="A10">
        <v>40670</v>
      </c>
      <c r="B10">
        <v>14.20199966</v>
      </c>
      <c r="C10">
        <v>0.67720002000000001</v>
      </c>
      <c r="D10">
        <v>423.46499634000003</v>
      </c>
      <c r="E10">
        <v>1.4553999900000001</v>
      </c>
      <c r="F10">
        <v>9.9000003020963209E+37</v>
      </c>
      <c r="G10">
        <v>1.1875</v>
      </c>
      <c r="H10">
        <v>547.52600098000005</v>
      </c>
      <c r="J10" s="2">
        <f>TREND(Calibration!$A$2:$A$4,Calibration!$B$2:$B$4,C10)</f>
        <v>449.30467719578235</v>
      </c>
      <c r="K10" s="2">
        <f>TREND(Calibration!$A$2:$A$4,Calibration!$C$2:$C$4,E10)</f>
        <v>573.5387685613224</v>
      </c>
      <c r="L10" s="2">
        <f>TREND(Calibration!$A$2:$A$4,Calibration!$D$2:$D$4,G10)</f>
        <v>444.90442163693933</v>
      </c>
    </row>
    <row r="11" spans="1:14" x14ac:dyDescent="0.25">
      <c r="A11">
        <v>45670</v>
      </c>
      <c r="B11">
        <v>14.24699974</v>
      </c>
      <c r="C11">
        <v>0.67510002999999996</v>
      </c>
      <c r="D11">
        <v>817.55798340000001</v>
      </c>
      <c r="E11">
        <v>1.2891000500000001</v>
      </c>
      <c r="F11">
        <v>9.9000003020963209E+37</v>
      </c>
      <c r="G11">
        <v>1.18700004</v>
      </c>
      <c r="H11">
        <v>1212.6459960899999</v>
      </c>
      <c r="J11" s="2">
        <f>TREND(Calibration!$A$2:$A$4,Calibration!$B$2:$B$4,C11)</f>
        <v>448.01352335299447</v>
      </c>
      <c r="K11" s="2">
        <f>TREND(Calibration!$A$2:$A$4,Calibration!$C$2:$C$4,E11)</f>
        <v>506.81536584079936</v>
      </c>
      <c r="L11" s="2">
        <f>TREND(Calibration!$A$2:$A$4,Calibration!$D$2:$D$4,G11)</f>
        <v>444.69753730302017</v>
      </c>
    </row>
    <row r="12" spans="1:14" x14ac:dyDescent="0.25">
      <c r="A12">
        <v>50671</v>
      </c>
      <c r="B12">
        <v>14.321999549999999</v>
      </c>
      <c r="C12">
        <v>0.67610002000000002</v>
      </c>
      <c r="D12">
        <v>770.14099121000004</v>
      </c>
      <c r="E12">
        <v>1.2928999699999999</v>
      </c>
      <c r="F12">
        <v>9.9000003020963209E+37</v>
      </c>
      <c r="G12">
        <v>1.1805000299999999</v>
      </c>
      <c r="H12">
        <v>715.36297606999995</v>
      </c>
      <c r="J12" s="2">
        <f>TREND(Calibration!$A$2:$A$4,Calibration!$B$2:$B$4,C12)</f>
        <v>448.62835529564632</v>
      </c>
      <c r="K12" s="2">
        <f>TREND(Calibration!$A$2:$A$4,Calibration!$C$2:$C$4,E12)</f>
        <v>508.33998210022651</v>
      </c>
      <c r="L12" s="2">
        <f>TREND(Calibration!$A$2:$A$4,Calibration!$D$2:$D$4,G12)</f>
        <v>442.00782164713172</v>
      </c>
    </row>
    <row r="13" spans="1:14" x14ac:dyDescent="0.25">
      <c r="A13">
        <v>55671</v>
      </c>
      <c r="B13">
        <v>14.41300011</v>
      </c>
      <c r="C13">
        <v>0.66970003</v>
      </c>
      <c r="D13">
        <v>981.06097411999997</v>
      </c>
      <c r="E13">
        <v>2.1294000099999999</v>
      </c>
      <c r="F13">
        <v>9.9000003020963209E+37</v>
      </c>
      <c r="G13">
        <v>1.21080005</v>
      </c>
      <c r="H13">
        <v>935.69201659999999</v>
      </c>
      <c r="J13" s="2">
        <f>TREND(Calibration!$A$2:$A$4,Calibration!$B$2:$B$4,C13)</f>
        <v>444.69339766141769</v>
      </c>
      <c r="K13" s="2">
        <f>TREND(Calibration!$A$2:$A$4,Calibration!$C$2:$C$4,E13)</f>
        <v>843.96324837833572</v>
      </c>
      <c r="L13" s="2">
        <f>TREND(Calibration!$A$2:$A$4,Calibration!$D$2:$D$4,G13)</f>
        <v>454.54602361416431</v>
      </c>
    </row>
    <row r="14" spans="1:14" x14ac:dyDescent="0.25">
      <c r="A14">
        <v>60671</v>
      </c>
      <c r="B14">
        <v>14.45100021</v>
      </c>
      <c r="C14">
        <v>0.66799998000000005</v>
      </c>
      <c r="D14">
        <v>9.9000003020963209E+37</v>
      </c>
      <c r="E14">
        <v>2.0364999799999999</v>
      </c>
      <c r="F14">
        <v>991.39599609000004</v>
      </c>
      <c r="G14">
        <v>1.2096999900000001</v>
      </c>
      <c r="H14">
        <v>9.9000003020963209E+37</v>
      </c>
      <c r="J14" s="2">
        <f>TREND(Calibration!$A$2:$A$4,Calibration!$B$2:$B$4,C14)</f>
        <v>443.64814216475753</v>
      </c>
      <c r="K14" s="2">
        <f>TREND(Calibration!$A$2:$A$4,Calibration!$C$2:$C$4,E14)</f>
        <v>806.68959623848127</v>
      </c>
      <c r="L14" s="2">
        <f>TREND(Calibration!$A$2:$A$4,Calibration!$D$2:$D$4,G14)</f>
        <v>454.09081683687987</v>
      </c>
    </row>
    <row r="15" spans="1:14" x14ac:dyDescent="0.25">
      <c r="A15">
        <v>65674</v>
      </c>
      <c r="B15">
        <v>14.567999840000001</v>
      </c>
      <c r="C15">
        <v>0.66700000000000004</v>
      </c>
      <c r="D15">
        <v>708.03399658000001</v>
      </c>
      <c r="E15">
        <v>2.2200999299999999</v>
      </c>
      <c r="F15">
        <v>1183.75097656</v>
      </c>
      <c r="G15">
        <v>1.19780004</v>
      </c>
      <c r="H15">
        <v>1076.11206055</v>
      </c>
      <c r="J15" s="2">
        <f>TREND(Calibration!$A$2:$A$4,Calibration!$B$2:$B$4,C15)</f>
        <v>443.0333163704866</v>
      </c>
      <c r="K15" s="2">
        <f>TREND(Calibration!$A$2:$A$4,Calibration!$C$2:$C$4,E15)</f>
        <v>880.35416522941341</v>
      </c>
      <c r="L15" s="2">
        <f>TREND(Calibration!$A$2:$A$4,Calibration!$D$2:$D$4,G15)</f>
        <v>449.16659644040521</v>
      </c>
    </row>
    <row r="16" spans="1:14" x14ac:dyDescent="0.25">
      <c r="A16">
        <v>70671</v>
      </c>
      <c r="B16">
        <v>14.64000034</v>
      </c>
      <c r="C16">
        <v>0.67019998999999997</v>
      </c>
      <c r="D16">
        <v>645.92102050999995</v>
      </c>
      <c r="E16">
        <v>1.5687999699999999</v>
      </c>
      <c r="F16">
        <v>991.75201416000004</v>
      </c>
      <c r="G16">
        <v>1.2000000500000001</v>
      </c>
      <c r="H16">
        <v>916.75201416000004</v>
      </c>
      <c r="J16" s="2">
        <f>TREND(Calibration!$A$2:$A$4,Calibration!$B$2:$B$4,C16)</f>
        <v>445.0007921134104</v>
      </c>
      <c r="K16" s="2">
        <f>TREND(Calibration!$A$2:$A$4,Calibration!$C$2:$C$4,E16)</f>
        <v>619.03747730432758</v>
      </c>
      <c r="L16" s="2">
        <f>TREND(Calibration!$A$2:$A$4,Calibration!$D$2:$D$4,G16)</f>
        <v>450.07696447677921</v>
      </c>
    </row>
    <row r="17" spans="1:12" x14ac:dyDescent="0.25">
      <c r="A17">
        <v>75673</v>
      </c>
      <c r="B17">
        <v>14.635999679999999</v>
      </c>
      <c r="C17">
        <v>0.66860001999999996</v>
      </c>
      <c r="D17">
        <v>9.9000003020963209E+37</v>
      </c>
      <c r="E17">
        <v>1.6223000299999999</v>
      </c>
      <c r="F17">
        <v>388.94400023999998</v>
      </c>
      <c r="G17">
        <v>1.20270002</v>
      </c>
      <c r="H17">
        <v>9.9000003020963209E+37</v>
      </c>
      <c r="J17" s="2">
        <f>TREND(Calibration!$A$2:$A$4,Calibration!$B$2:$B$4,C17)</f>
        <v>444.01706961290074</v>
      </c>
      <c r="K17" s="2">
        <f>TREND(Calibration!$A$2:$A$4,Calibration!$C$2:$C$4,E17)</f>
        <v>640.50294535532112</v>
      </c>
      <c r="L17" s="2">
        <f>TREND(Calibration!$A$2:$A$4,Calibration!$D$2:$D$4,G17)</f>
        <v>451.19421684707231</v>
      </c>
    </row>
    <row r="18" spans="1:12" x14ac:dyDescent="0.25">
      <c r="A18">
        <v>80674</v>
      </c>
      <c r="B18">
        <v>14.522999759999999</v>
      </c>
      <c r="C18">
        <v>0.66799998000000005</v>
      </c>
      <c r="D18">
        <v>915.79699706999997</v>
      </c>
      <c r="E18">
        <v>1.43110001</v>
      </c>
      <c r="F18">
        <v>416.40100097999999</v>
      </c>
      <c r="G18">
        <v>1.20270002</v>
      </c>
      <c r="H18">
        <v>9.9000003020963209E+37</v>
      </c>
      <c r="J18" s="2">
        <f>TREND(Calibration!$A$2:$A$4,Calibration!$B$2:$B$4,C18)</f>
        <v>443.64814216475753</v>
      </c>
      <c r="K18" s="2">
        <f>TREND(Calibration!$A$2:$A$4,Calibration!$C$2:$C$4,E18)</f>
        <v>563.78905156418659</v>
      </c>
      <c r="L18" s="2">
        <f>TREND(Calibration!$A$2:$A$4,Calibration!$D$2:$D$4,G18)</f>
        <v>451.19421684707231</v>
      </c>
    </row>
    <row r="19" spans="1:12" x14ac:dyDescent="0.25">
      <c r="A19">
        <v>85673</v>
      </c>
      <c r="B19">
        <v>14.42199993</v>
      </c>
      <c r="C19">
        <v>0.66210002000000001</v>
      </c>
      <c r="D19">
        <v>928.04400635000002</v>
      </c>
      <c r="E19">
        <v>1.56939995</v>
      </c>
      <c r="F19">
        <v>619.73901366999996</v>
      </c>
      <c r="G19">
        <v>1.1993999500000001</v>
      </c>
      <c r="H19">
        <v>9.9000003020963209E+37</v>
      </c>
      <c r="J19" s="2">
        <f>TREND(Calibration!$A$2:$A$4,Calibration!$B$2:$B$4,C19)</f>
        <v>440.02062202118799</v>
      </c>
      <c r="K19" s="2">
        <f>TREND(Calibration!$A$2:$A$4,Calibration!$C$2:$C$4,E19)</f>
        <v>619.27820323101321</v>
      </c>
      <c r="L19" s="2">
        <f>TREND(Calibration!$A$2:$A$4,Calibration!$D$2:$D$4,G19)</f>
        <v>449.82864203341398</v>
      </c>
    </row>
    <row r="20" spans="1:12" x14ac:dyDescent="0.25">
      <c r="A20">
        <v>90673</v>
      </c>
      <c r="B20">
        <v>14.30500031</v>
      </c>
      <c r="C20">
        <v>0.66589999</v>
      </c>
      <c r="D20">
        <v>871.60198975000003</v>
      </c>
      <c r="E20">
        <v>1.8647999799999999</v>
      </c>
      <c r="F20">
        <v>802.73199463000003</v>
      </c>
      <c r="G20">
        <v>1.2000000500000001</v>
      </c>
      <c r="H20">
        <v>9.9000003020963209E+37</v>
      </c>
      <c r="J20" s="2">
        <f>TREND(Calibration!$A$2:$A$4,Calibration!$B$2:$B$4,C20)</f>
        <v>442.35698832196965</v>
      </c>
      <c r="K20" s="2">
        <f>TREND(Calibration!$A$2:$A$4,Calibration!$C$2:$C$4,E20)</f>
        <v>737.79956388420749</v>
      </c>
      <c r="L20" s="2">
        <f>TREND(Calibration!$A$2:$A$4,Calibration!$D$2:$D$4,G20)</f>
        <v>450.07696447677921</v>
      </c>
    </row>
    <row r="21" spans="1:12" x14ac:dyDescent="0.25">
      <c r="A21">
        <v>95674</v>
      </c>
      <c r="B21">
        <v>14.256999970000001</v>
      </c>
      <c r="C21">
        <v>0.66369997999999997</v>
      </c>
      <c r="D21">
        <v>1042.8029785199999</v>
      </c>
      <c r="E21">
        <v>2.3032998999999998</v>
      </c>
      <c r="F21">
        <v>765.50097656000003</v>
      </c>
      <c r="G21">
        <v>1.2005000100000001</v>
      </c>
      <c r="H21">
        <v>1300.58105469</v>
      </c>
      <c r="J21" s="2">
        <f>TREND(Calibration!$A$2:$A$4,Calibration!$B$2:$B$4,C21)</f>
        <v>441.00433837331673</v>
      </c>
      <c r="K21" s="2">
        <f>TREND(Calibration!$A$2:$A$4,Calibration!$C$2:$C$4,E21)</f>
        <v>913.73592775227075</v>
      </c>
      <c r="L21" s="2">
        <f>TREND(Calibration!$A$2:$A$4,Calibration!$D$2:$D$4,G21)</f>
        <v>450.28384881069837</v>
      </c>
    </row>
    <row r="22" spans="1:12" x14ac:dyDescent="0.25">
      <c r="A22">
        <v>100673</v>
      </c>
      <c r="B22">
        <v>14.23400021</v>
      </c>
      <c r="C22">
        <v>0.66530001000000005</v>
      </c>
      <c r="D22">
        <v>949.39898682</v>
      </c>
      <c r="E22">
        <v>1.9883999800000001</v>
      </c>
      <c r="F22">
        <v>721.88598633000004</v>
      </c>
      <c r="G22">
        <v>1.2010999899999999</v>
      </c>
      <c r="H22">
        <v>1247.0889892600001</v>
      </c>
      <c r="J22" s="2">
        <f>TREND(Calibration!$A$2:$A$4,Calibration!$B$2:$B$4,C22)</f>
        <v>441.98809776411184</v>
      </c>
      <c r="K22" s="2">
        <f>TREND(Calibration!$A$2:$A$4,Calibration!$C$2:$C$4,E22)</f>
        <v>787.39075782123859</v>
      </c>
      <c r="L22" s="2">
        <f>TREND(Calibration!$A$2:$A$4,Calibration!$D$2:$D$4,G22)</f>
        <v>450.53212159785096</v>
      </c>
    </row>
    <row r="23" spans="1:12" x14ac:dyDescent="0.25">
      <c r="A23">
        <v>105674</v>
      </c>
      <c r="B23">
        <v>14.20100021</v>
      </c>
      <c r="C23">
        <v>0.66479999000000001</v>
      </c>
      <c r="D23">
        <v>1351.10705566</v>
      </c>
      <c r="E23">
        <v>1.7712999599999999</v>
      </c>
      <c r="F23">
        <v>478.76501465000001</v>
      </c>
      <c r="G23">
        <v>1.2000000500000001</v>
      </c>
      <c r="H23">
        <v>9.9000003020963209E+37</v>
      </c>
      <c r="J23" s="2">
        <f>TREND(Calibration!$A$2:$A$4,Calibration!$B$2:$B$4,C23)</f>
        <v>441.68066642183362</v>
      </c>
      <c r="K23" s="2">
        <f>TREND(Calibration!$A$2:$A$4,Calibration!$C$2:$C$4,E23)</f>
        <v>700.28518180543483</v>
      </c>
      <c r="L23" s="2">
        <f>TREND(Calibration!$A$2:$A$4,Calibration!$D$2:$D$4,G23)</f>
        <v>450.07696447677921</v>
      </c>
    </row>
    <row r="24" spans="1:12" x14ac:dyDescent="0.25">
      <c r="A24">
        <v>110674</v>
      </c>
      <c r="B24">
        <v>14.22399998</v>
      </c>
      <c r="C24">
        <v>0.66640001999999998</v>
      </c>
      <c r="D24">
        <v>1230.4969482399999</v>
      </c>
      <c r="E24">
        <v>2.4842</v>
      </c>
      <c r="F24">
        <v>860.78601074000005</v>
      </c>
      <c r="G24">
        <v>1.2043000500000001</v>
      </c>
      <c r="H24">
        <v>9.9000003020963209E+37</v>
      </c>
      <c r="J24" s="2">
        <f>TREND(Calibration!$A$2:$A$4,Calibration!$B$2:$B$4,C24)</f>
        <v>442.66442581262874</v>
      </c>
      <c r="K24" s="2">
        <f>TREND(Calibration!$A$2:$A$4,Calibration!$C$2:$C$4,E24)</f>
        <v>986.31725414651294</v>
      </c>
      <c r="L24" s="2">
        <f>TREND(Calibration!$A$2:$A$4,Calibration!$D$2:$D$4,G24)</f>
        <v>451.85631209629366</v>
      </c>
    </row>
    <row r="25" spans="1:12" x14ac:dyDescent="0.25">
      <c r="A25">
        <v>115673</v>
      </c>
      <c r="B25">
        <v>14.208000180000001</v>
      </c>
      <c r="C25">
        <v>0.67180002000000005</v>
      </c>
      <c r="D25">
        <v>919.37902831999997</v>
      </c>
      <c r="E25">
        <v>2.0116999099999999</v>
      </c>
      <c r="F25">
        <v>9.9000003020963209E+37</v>
      </c>
      <c r="G25">
        <v>1.2000000500000001</v>
      </c>
      <c r="H25">
        <v>959.01800536999997</v>
      </c>
      <c r="J25" s="2">
        <f>TREND(Calibration!$A$2:$A$4,Calibration!$B$2:$B$4,C25)</f>
        <v>445.98455150420557</v>
      </c>
      <c r="K25" s="2">
        <f>TREND(Calibration!$A$2:$A$4,Calibration!$C$2:$C$4,E25)</f>
        <v>796.73923150529401</v>
      </c>
      <c r="L25" s="2">
        <f>TREND(Calibration!$A$2:$A$4,Calibration!$D$2:$D$4,G25)</f>
        <v>450.07696447677921</v>
      </c>
    </row>
    <row r="26" spans="1:12" x14ac:dyDescent="0.25">
      <c r="A26">
        <v>120675</v>
      </c>
      <c r="B26">
        <v>14.21500015</v>
      </c>
      <c r="C26">
        <v>0.67180002000000005</v>
      </c>
      <c r="D26">
        <v>9.9000003020963209E+37</v>
      </c>
      <c r="E26">
        <v>1.5575000000000001</v>
      </c>
      <c r="F26">
        <v>206.10299683</v>
      </c>
      <c r="G26">
        <v>1.20480001</v>
      </c>
      <c r="H26">
        <v>9.9000003020963209E+37</v>
      </c>
      <c r="J26" s="2">
        <f>TREND(Calibration!$A$2:$A$4,Calibration!$B$2:$B$4,C26)</f>
        <v>445.98455150420557</v>
      </c>
      <c r="K26" s="2">
        <f>TREND(Calibration!$A$2:$A$4,Calibration!$C$2:$C$4,E26)</f>
        <v>614.50366659435485</v>
      </c>
      <c r="L26" s="2">
        <f>TREND(Calibration!$A$2:$A$4,Calibration!$D$2:$D$4,G26)</f>
        <v>452.06319643021283</v>
      </c>
    </row>
    <row r="27" spans="1:12" x14ac:dyDescent="0.25">
      <c r="A27">
        <v>125675</v>
      </c>
      <c r="B27">
        <v>14.230999949999999</v>
      </c>
      <c r="C27">
        <v>0.67290002000000004</v>
      </c>
      <c r="D27">
        <v>577.11401366999996</v>
      </c>
      <c r="E27">
        <v>1.3819999700000001</v>
      </c>
      <c r="F27">
        <v>1259.6419677700001</v>
      </c>
      <c r="G27">
        <v>1.2096999900000001</v>
      </c>
      <c r="H27">
        <v>706.48199463000003</v>
      </c>
      <c r="J27" s="2">
        <f>TREND(Calibration!$A$2:$A$4,Calibration!$B$2:$B$4,C27)</f>
        <v>446.6608734043416</v>
      </c>
      <c r="K27" s="2">
        <f>TREND(Calibration!$A$2:$A$4,Calibration!$C$2:$C$4,E27)</f>
        <v>544.08897384609611</v>
      </c>
      <c r="L27" s="2">
        <f>TREND(Calibration!$A$2:$A$4,Calibration!$D$2:$D$4,G27)</f>
        <v>454.09081683687987</v>
      </c>
    </row>
    <row r="28" spans="1:12" x14ac:dyDescent="0.25">
      <c r="A28">
        <v>130675</v>
      </c>
      <c r="B28">
        <v>14.161999700000001</v>
      </c>
      <c r="C28">
        <v>0.67180002000000005</v>
      </c>
      <c r="D28">
        <v>1053.4949951200001</v>
      </c>
      <c r="E28">
        <v>1.4407999499999999</v>
      </c>
      <c r="F28">
        <v>1080.79296875</v>
      </c>
      <c r="G28">
        <v>1.21019995</v>
      </c>
      <c r="H28">
        <v>960.38299560999997</v>
      </c>
      <c r="J28" s="2">
        <f>TREND(Calibration!$A$2:$A$4,Calibration!$B$2:$B$4,C28)</f>
        <v>445.98455150420557</v>
      </c>
      <c r="K28" s="2">
        <f>TREND(Calibration!$A$2:$A$4,Calibration!$C$2:$C$4,E28)</f>
        <v>567.68089303439342</v>
      </c>
      <c r="L28" s="2">
        <f>TREND(Calibration!$A$2:$A$4,Calibration!$D$2:$D$4,G28)</f>
        <v>454.29770117079903</v>
      </c>
    </row>
    <row r="29" spans="1:12" x14ac:dyDescent="0.25">
      <c r="A29">
        <v>135674</v>
      </c>
      <c r="B29">
        <v>14.06499958</v>
      </c>
      <c r="C29">
        <v>0.67019998999999997</v>
      </c>
      <c r="D29">
        <v>1162.1419677700001</v>
      </c>
      <c r="E29">
        <v>1.4289000000000001</v>
      </c>
      <c r="F29">
        <v>1232.7779541</v>
      </c>
      <c r="G29">
        <v>1.2092000199999999</v>
      </c>
      <c r="H29">
        <v>9.9000003020963209E+37</v>
      </c>
      <c r="J29" s="2">
        <f>TREND(Calibration!$A$2:$A$4,Calibration!$B$2:$B$4,C29)</f>
        <v>445.0007921134104</v>
      </c>
      <c r="K29" s="2">
        <f>TREND(Calibration!$A$2:$A$4,Calibration!$C$2:$C$4,E29)</f>
        <v>562.90635639773507</v>
      </c>
      <c r="L29" s="2">
        <f>TREND(Calibration!$A$2:$A$4,Calibration!$D$2:$D$4,G29)</f>
        <v>453.88392836494296</v>
      </c>
    </row>
    <row r="30" spans="1:12" x14ac:dyDescent="0.25">
      <c r="A30">
        <v>140675</v>
      </c>
      <c r="B30">
        <v>14.088000299999999</v>
      </c>
      <c r="C30">
        <v>0.6724</v>
      </c>
      <c r="D30">
        <v>596.21899413999995</v>
      </c>
      <c r="E30">
        <v>1.3344000600000001</v>
      </c>
      <c r="F30">
        <v>1188.1280517600001</v>
      </c>
      <c r="G30">
        <v>1.21080005</v>
      </c>
      <c r="H30">
        <v>1096.9460449200001</v>
      </c>
      <c r="J30" s="2">
        <f>TREND(Calibration!$A$2:$A$4,Calibration!$B$2:$B$4,C30)</f>
        <v>446.35344206206338</v>
      </c>
      <c r="K30" s="2">
        <f>TREND(Calibration!$A$2:$A$4,Calibration!$C$2:$C$4,E30)</f>
        <v>524.990783164905</v>
      </c>
      <c r="L30" s="2">
        <f>TREND(Calibration!$A$2:$A$4,Calibration!$D$2:$D$4,G30)</f>
        <v>454.54602361416431</v>
      </c>
    </row>
    <row r="31" spans="1:12" x14ac:dyDescent="0.25">
      <c r="A31">
        <v>145675</v>
      </c>
      <c r="B31">
        <v>14.13399982</v>
      </c>
      <c r="C31">
        <v>0.67669999999999997</v>
      </c>
      <c r="D31">
        <v>657.42602538999995</v>
      </c>
      <c r="E31">
        <v>1.3085000499999999</v>
      </c>
      <c r="F31">
        <v>1163.1600341799999</v>
      </c>
      <c r="G31">
        <v>1.21399999</v>
      </c>
      <c r="H31">
        <v>1208.6440429700001</v>
      </c>
      <c r="J31" s="2">
        <f>TREND(Calibration!$A$2:$A$4,Calibration!$B$2:$B$4,C31)</f>
        <v>448.99724585350413</v>
      </c>
      <c r="K31" s="2">
        <f>TREND(Calibration!$A$2:$A$4,Calibration!$C$2:$C$4,E31)</f>
        <v>514.59909692800318</v>
      </c>
      <c r="L31" s="2">
        <f>TREND(Calibration!$A$2:$A$4,Calibration!$D$2:$D$4,G31)</f>
        <v>455.87016445639432</v>
      </c>
    </row>
    <row r="32" spans="1:12" x14ac:dyDescent="0.25">
      <c r="A32">
        <v>150675</v>
      </c>
      <c r="B32">
        <v>14.269000050000001</v>
      </c>
      <c r="C32">
        <v>0.6724</v>
      </c>
      <c r="D32">
        <v>530.11798095999995</v>
      </c>
      <c r="E32">
        <v>1.25510001</v>
      </c>
      <c r="F32">
        <v>870.16101074000005</v>
      </c>
      <c r="G32">
        <v>1.2178000200000001</v>
      </c>
      <c r="H32">
        <v>1219.6140136700001</v>
      </c>
      <c r="J32" s="2">
        <f>TREND(Calibration!$A$2:$A$4,Calibration!$B$2:$B$4,C32)</f>
        <v>446.35344206206338</v>
      </c>
      <c r="K32" s="2">
        <f>TREND(Calibration!$A$2:$A$4,Calibration!$C$2:$C$4,E32)</f>
        <v>493.17375922666656</v>
      </c>
      <c r="L32" s="2">
        <f>TREND(Calibration!$A$2:$A$4,Calibration!$D$2:$D$4,G32)</f>
        <v>457.44262360397187</v>
      </c>
    </row>
    <row r="33" spans="1:12" x14ac:dyDescent="0.25">
      <c r="A33">
        <v>155675</v>
      </c>
      <c r="B33">
        <v>14.42099953</v>
      </c>
      <c r="C33">
        <v>0.67720002000000001</v>
      </c>
      <c r="D33">
        <v>597.30603026999995</v>
      </c>
      <c r="E33">
        <v>1.3614000100000001</v>
      </c>
      <c r="F33">
        <v>797.08502196999996</v>
      </c>
      <c r="G33">
        <v>1.21940005</v>
      </c>
      <c r="H33">
        <v>1143.5460205100001</v>
      </c>
      <c r="J33" s="2">
        <f>TREND(Calibration!$A$2:$A$4,Calibration!$B$2:$B$4,C33)</f>
        <v>449.30467719578235</v>
      </c>
      <c r="K33" s="2">
        <f>TREND(Calibration!$A$2:$A$4,Calibration!$C$2:$C$4,E33)</f>
        <v>535.82379090552104</v>
      </c>
      <c r="L33" s="2">
        <f>TREND(Calibration!$A$2:$A$4,Calibration!$D$2:$D$4,G33)</f>
        <v>458.10471885319316</v>
      </c>
    </row>
    <row r="34" spans="1:12" x14ac:dyDescent="0.25">
      <c r="A34">
        <v>160675</v>
      </c>
      <c r="B34">
        <v>14.60400009</v>
      </c>
      <c r="C34">
        <v>0.66970003</v>
      </c>
      <c r="D34">
        <v>745.30700683999999</v>
      </c>
      <c r="E34">
        <v>2.3238000900000002</v>
      </c>
      <c r="F34">
        <v>1230.2979736299999</v>
      </c>
      <c r="G34">
        <v>1.22000003</v>
      </c>
      <c r="H34">
        <v>1053.6290283200001</v>
      </c>
      <c r="J34" s="2">
        <f>TREND(Calibration!$A$2:$A$4,Calibration!$B$2:$B$4,C34)</f>
        <v>444.69339766141769</v>
      </c>
      <c r="K34" s="2">
        <f>TREND(Calibration!$A$2:$A$4,Calibration!$C$2:$C$4,E34)</f>
        <v>921.96108064900227</v>
      </c>
      <c r="L34" s="2">
        <f>TREND(Calibration!$A$2:$A$4,Calibration!$D$2:$D$4,G34)</f>
        <v>458.35299164034581</v>
      </c>
    </row>
    <row r="35" spans="1:12" x14ac:dyDescent="0.25">
      <c r="A35">
        <v>165676</v>
      </c>
      <c r="B35">
        <v>14.75</v>
      </c>
      <c r="C35">
        <v>0.67070001000000001</v>
      </c>
      <c r="D35">
        <v>761.92102050999995</v>
      </c>
      <c r="E35">
        <v>2.2065999500000002</v>
      </c>
      <c r="F35">
        <v>9.9000003020963209E+37</v>
      </c>
      <c r="G35">
        <v>1.2231999600000001</v>
      </c>
      <c r="H35">
        <v>1144.9510498</v>
      </c>
      <c r="J35" s="2">
        <f>TREND(Calibration!$A$2:$A$4,Calibration!$B$2:$B$4,C35)</f>
        <v>445.30822345568862</v>
      </c>
      <c r="K35" s="2">
        <f>TREND(Calibration!$A$2:$A$4,Calibration!$C$2:$C$4,E35)</f>
        <v>874.93765935298927</v>
      </c>
      <c r="L35" s="2">
        <f>TREND(Calibration!$A$2:$A$4,Calibration!$D$2:$D$4,G35)</f>
        <v>459.67712834455813</v>
      </c>
    </row>
    <row r="36" spans="1:12" x14ac:dyDescent="0.25">
      <c r="A36">
        <v>170676</v>
      </c>
      <c r="B36">
        <v>14.75199986</v>
      </c>
      <c r="C36">
        <v>0.66100000999999997</v>
      </c>
      <c r="D36">
        <v>9.9000003020963209E+37</v>
      </c>
      <c r="E36">
        <v>2.24659991</v>
      </c>
      <c r="F36">
        <v>943.33099364999998</v>
      </c>
      <c r="G36">
        <v>1.2270000000000001</v>
      </c>
      <c r="H36">
        <v>9.9000003020963209E+37</v>
      </c>
      <c r="J36" s="2">
        <f>TREND(Calibration!$A$2:$A$4,Calibration!$B$2:$B$4,C36)</f>
        <v>439.34429397267104</v>
      </c>
      <c r="K36" s="2">
        <f>TREND(Calibration!$A$2:$A$4,Calibration!$C$2:$C$4,E36)</f>
        <v>890.98657338076828</v>
      </c>
      <c r="L36" s="2">
        <f>TREND(Calibration!$A$2:$A$4,Calibration!$D$2:$D$4,G36)</f>
        <v>461.24959163015342</v>
      </c>
    </row>
    <row r="37" spans="1:12" x14ac:dyDescent="0.25">
      <c r="A37">
        <v>175675</v>
      </c>
      <c r="B37">
        <v>14.76599979</v>
      </c>
      <c r="C37">
        <v>0.66420000999999995</v>
      </c>
      <c r="D37">
        <v>484.52398682</v>
      </c>
      <c r="E37">
        <v>2.5506000499999999</v>
      </c>
      <c r="F37">
        <v>9.9000003020963209E+37</v>
      </c>
      <c r="G37">
        <v>1.22969997</v>
      </c>
      <c r="H37">
        <v>719.31298828000001</v>
      </c>
      <c r="J37" s="2">
        <f>TREND(Calibration!$A$2:$A$4,Calibration!$B$2:$B$4,C37)</f>
        <v>441.31177586397581</v>
      </c>
      <c r="K37" s="2">
        <f>TREND(Calibration!$A$2:$A$4,Calibration!$C$2:$C$4,E37)</f>
        <v>1012.9584981350126</v>
      </c>
      <c r="L37" s="2">
        <f>TREND(Calibration!$A$2:$A$4,Calibration!$D$2:$D$4,G37)</f>
        <v>462.36684400044646</v>
      </c>
    </row>
    <row r="38" spans="1:12" x14ac:dyDescent="0.25">
      <c r="A38">
        <v>180677</v>
      </c>
      <c r="B38">
        <v>14.744999890000001</v>
      </c>
      <c r="C38">
        <v>0.65939999000000005</v>
      </c>
      <c r="D38">
        <v>1292.92004395</v>
      </c>
      <c r="E38">
        <v>3.1861999000000001</v>
      </c>
      <c r="F38">
        <v>9.9000003020963209E+37</v>
      </c>
      <c r="G38">
        <v>1.2351000299999999</v>
      </c>
      <c r="H38">
        <v>1221.63098145</v>
      </c>
      <c r="J38" s="2">
        <f>TREND(Calibration!$A$2:$A$4,Calibration!$B$2:$B$4,C38)</f>
        <v>438.3605407302569</v>
      </c>
      <c r="K38" s="2">
        <f>TREND(Calibration!$A$2:$A$4,Calibration!$C$2:$C$4,E38)</f>
        <v>1267.9759368704326</v>
      </c>
      <c r="L38" s="2">
        <f>TREND(Calibration!$A$2:$A$4,Calibration!$D$2:$D$4,G38)</f>
        <v>464.6013983972453</v>
      </c>
    </row>
    <row r="39" spans="1:12" x14ac:dyDescent="0.25">
      <c r="A39">
        <v>185677</v>
      </c>
      <c r="B39">
        <v>14.63399982</v>
      </c>
      <c r="C39">
        <v>0.66259997999999998</v>
      </c>
      <c r="D39">
        <v>1197.8869628899999</v>
      </c>
      <c r="E39">
        <v>2.3308000600000001</v>
      </c>
      <c r="F39">
        <v>9.9000003020963209E+37</v>
      </c>
      <c r="G39">
        <v>1.2437000300000001</v>
      </c>
      <c r="H39">
        <v>1148.0389404299999</v>
      </c>
      <c r="J39" s="2">
        <f>TREND(Calibration!$A$2:$A$4,Calibration!$B$2:$B$4,C39)</f>
        <v>440.3280164731807</v>
      </c>
      <c r="K39" s="2">
        <f>TREND(Calibration!$A$2:$A$4,Calibration!$C$2:$C$4,E39)</f>
        <v>924.76963137572864</v>
      </c>
      <c r="L39" s="2">
        <f>TREND(Calibration!$A$2:$A$4,Calibration!$D$2:$D$4,G39)</f>
        <v>468.16009363627427</v>
      </c>
    </row>
    <row r="40" spans="1:12" x14ac:dyDescent="0.25">
      <c r="A40">
        <v>190676</v>
      </c>
      <c r="B40">
        <v>14.50399971</v>
      </c>
      <c r="C40">
        <v>0.66259997999999998</v>
      </c>
      <c r="D40">
        <v>1076.23205566</v>
      </c>
      <c r="E40">
        <v>3.0344998799999998</v>
      </c>
      <c r="F40">
        <v>9.9000003020963209E+37</v>
      </c>
      <c r="G40">
        <v>1.24100006</v>
      </c>
      <c r="H40">
        <v>1090.4959716799999</v>
      </c>
      <c r="J40" s="2">
        <f>TREND(Calibration!$A$2:$A$4,Calibration!$B$2:$B$4,C40)</f>
        <v>440.3280164731807</v>
      </c>
      <c r="K40" s="2">
        <f>TREND(Calibration!$A$2:$A$4,Calibration!$C$2:$C$4,E40)</f>
        <v>1207.1103615300481</v>
      </c>
      <c r="L40" s="2">
        <f>TREND(Calibration!$A$2:$A$4,Calibration!$D$2:$D$4,G40)</f>
        <v>467.04284126598111</v>
      </c>
    </row>
    <row r="41" spans="1:12" x14ac:dyDescent="0.25">
      <c r="A41">
        <v>195676</v>
      </c>
      <c r="B41">
        <v>14.413999560000001</v>
      </c>
      <c r="C41">
        <v>0.65990000999999998</v>
      </c>
      <c r="D41">
        <v>1308.4809570299999</v>
      </c>
      <c r="E41">
        <v>2.4205000399999999</v>
      </c>
      <c r="F41">
        <v>9.9000003020963209E+37</v>
      </c>
      <c r="G41">
        <v>1.24319994</v>
      </c>
      <c r="H41">
        <v>9.9000003020963209E+37</v>
      </c>
      <c r="J41" s="2">
        <f>TREND(Calibration!$A$2:$A$4,Calibration!$B$2:$B$4,C41)</f>
        <v>438.66797207253501</v>
      </c>
      <c r="K41" s="2">
        <f>TREND(Calibration!$A$2:$A$4,Calibration!$C$2:$C$4,E41)</f>
        <v>960.75934904828375</v>
      </c>
      <c r="L41" s="2">
        <f>TREND(Calibration!$A$2:$A$4,Calibration!$D$2:$D$4,G41)</f>
        <v>467.95315550812472</v>
      </c>
    </row>
    <row r="42" spans="1:12" x14ac:dyDescent="0.25">
      <c r="A42">
        <v>200676</v>
      </c>
      <c r="B42">
        <v>14.36600018</v>
      </c>
      <c r="C42">
        <v>0.66530001000000005</v>
      </c>
      <c r="D42">
        <v>1013.74798584</v>
      </c>
      <c r="E42">
        <v>3.7818999299999998</v>
      </c>
      <c r="F42">
        <v>9.9000003020963209E+37</v>
      </c>
      <c r="G42">
        <v>1.2447999700000001</v>
      </c>
      <c r="H42">
        <v>1084.2180175799999</v>
      </c>
      <c r="J42" s="2">
        <f>TREND(Calibration!$A$2:$A$4,Calibration!$B$2:$B$4,C42)</f>
        <v>441.98809776411184</v>
      </c>
      <c r="K42" s="2">
        <f>TREND(Calibration!$A$2:$A$4,Calibration!$C$2:$C$4,E42)</f>
        <v>1506.9846400745203</v>
      </c>
      <c r="L42" s="2">
        <f>TREND(Calibration!$A$2:$A$4,Calibration!$D$2:$D$4,G42)</f>
        <v>468.61525075734608</v>
      </c>
    </row>
    <row r="43" spans="1:12" x14ac:dyDescent="0.25">
      <c r="A43">
        <v>205677</v>
      </c>
      <c r="B43">
        <v>14.31999969</v>
      </c>
      <c r="C43">
        <v>0.66479999000000001</v>
      </c>
      <c r="D43">
        <v>9.9000003020963209E+37</v>
      </c>
      <c r="E43">
        <v>2.5204000500000001</v>
      </c>
      <c r="F43">
        <v>9.9000003020963209E+37</v>
      </c>
      <c r="G43">
        <v>1.2464</v>
      </c>
      <c r="H43">
        <v>1132.14099121</v>
      </c>
      <c r="J43" s="2">
        <f>TREND(Calibration!$A$2:$A$4,Calibration!$B$2:$B$4,C43)</f>
        <v>441.68066642183362</v>
      </c>
      <c r="K43" s="2">
        <f>TREND(Calibration!$A$2:$A$4,Calibration!$C$2:$C$4,E43)</f>
        <v>1000.8415559270974</v>
      </c>
      <c r="L43" s="2">
        <f>TREND(Calibration!$A$2:$A$4,Calibration!$D$2:$D$4,G43)</f>
        <v>469.27734600656731</v>
      </c>
    </row>
    <row r="44" spans="1:12" x14ac:dyDescent="0.25">
      <c r="A44">
        <v>210689</v>
      </c>
      <c r="B44">
        <v>14.35900021</v>
      </c>
      <c r="C44">
        <v>0.65880000999999999</v>
      </c>
      <c r="D44">
        <v>568.58300781000003</v>
      </c>
      <c r="E44">
        <v>2.0230000000000001</v>
      </c>
      <c r="F44">
        <v>1346.85998535</v>
      </c>
      <c r="G44">
        <v>1.25450003</v>
      </c>
      <c r="H44">
        <v>9.9000003020963209E+37</v>
      </c>
      <c r="J44" s="2">
        <f>TREND(Calibration!$A$2:$A$4,Calibration!$B$2:$B$4,C44)</f>
        <v>437.99165017239903</v>
      </c>
      <c r="K44" s="2">
        <f>TREND(Calibration!$A$2:$A$4,Calibration!$C$2:$C$4,E44)</f>
        <v>801.27309036205702</v>
      </c>
      <c r="L44" s="2">
        <f>TREND(Calibration!$A$2:$A$4,Calibration!$D$2:$D$4,G44)</f>
        <v>472.62915277365937</v>
      </c>
    </row>
    <row r="45" spans="1:12" x14ac:dyDescent="0.25">
      <c r="A45">
        <v>215677</v>
      </c>
      <c r="B45">
        <v>14.37800026</v>
      </c>
      <c r="C45">
        <v>0.66420000999999995</v>
      </c>
      <c r="D45">
        <v>48.801998140000002</v>
      </c>
      <c r="E45">
        <v>2.0392000700000001</v>
      </c>
      <c r="F45">
        <v>9.9000003020963209E+37</v>
      </c>
      <c r="G45">
        <v>1.2577999799999999</v>
      </c>
      <c r="H45">
        <v>866.76202393000005</v>
      </c>
      <c r="J45" s="2">
        <f>TREND(Calibration!$A$2:$A$4,Calibration!$B$2:$B$4,C45)</f>
        <v>441.31177586397581</v>
      </c>
      <c r="K45" s="2">
        <f>TREND(Calibration!$A$2:$A$4,Calibration!$C$2:$C$4,E45)</f>
        <v>807.7729351287519</v>
      </c>
      <c r="L45" s="2">
        <f>TREND(Calibration!$A$2:$A$4,Calibration!$D$2:$D$4,G45)</f>
        <v>473.994677931105</v>
      </c>
    </row>
    <row r="46" spans="1:12" x14ac:dyDescent="0.25">
      <c r="A46">
        <v>220676</v>
      </c>
      <c r="B46">
        <v>14.3579998</v>
      </c>
      <c r="C46">
        <v>0.66420000999999995</v>
      </c>
      <c r="D46">
        <v>771.99401854999996</v>
      </c>
      <c r="E46">
        <v>2.38910007</v>
      </c>
      <c r="F46">
        <v>9.9000003020963209E+37</v>
      </c>
      <c r="G46">
        <v>1.2572000000000001</v>
      </c>
      <c r="H46">
        <v>723.81402588000003</v>
      </c>
      <c r="J46" s="2">
        <f>TREND(Calibration!$A$2:$A$4,Calibration!$B$2:$B$4,C46)</f>
        <v>441.31177586397581</v>
      </c>
      <c r="K46" s="2">
        <f>TREND(Calibration!$A$2:$A$4,Calibration!$C$2:$C$4,E46)</f>
        <v>948.16095097476466</v>
      </c>
      <c r="L46" s="2">
        <f>TREND(Calibration!$A$2:$A$4,Calibration!$D$2:$D$4,G46)</f>
        <v>473.74640514395253</v>
      </c>
    </row>
    <row r="47" spans="1:12" x14ac:dyDescent="0.25">
      <c r="A47">
        <v>225676</v>
      </c>
      <c r="B47">
        <v>14.305999760000001</v>
      </c>
      <c r="C47">
        <v>0.66909998999999998</v>
      </c>
      <c r="D47">
        <v>856.50201416000004</v>
      </c>
      <c r="E47">
        <v>2.3092000499999998</v>
      </c>
      <c r="F47">
        <v>9.9000003020963209E+37</v>
      </c>
      <c r="G47">
        <v>1.2577999799999999</v>
      </c>
      <c r="H47">
        <v>9.9000003020963209E+37</v>
      </c>
      <c r="J47" s="2">
        <f>TREND(Calibration!$A$2:$A$4,Calibration!$B$2:$B$4,C47)</f>
        <v>444.32447021327442</v>
      </c>
      <c r="K47" s="2">
        <f>TREND(Calibration!$A$2:$A$4,Calibration!$C$2:$C$4,E47)</f>
        <v>916.10320512207318</v>
      </c>
      <c r="L47" s="2">
        <f>TREND(Calibration!$A$2:$A$4,Calibration!$D$2:$D$4,G47)</f>
        <v>473.994677931105</v>
      </c>
    </row>
    <row r="48" spans="1:12" x14ac:dyDescent="0.25">
      <c r="A48">
        <v>230677</v>
      </c>
      <c r="B48">
        <v>14.368000029999999</v>
      </c>
      <c r="C48">
        <v>0.67339998000000001</v>
      </c>
      <c r="D48">
        <v>373.55599976000002</v>
      </c>
      <c r="E48">
        <v>2.3924000300000001</v>
      </c>
      <c r="F48">
        <v>9.9000003020963209E+37</v>
      </c>
      <c r="G48">
        <v>1.26370001</v>
      </c>
      <c r="H48">
        <v>1022.8920288100001</v>
      </c>
      <c r="J48" s="2">
        <f>TREND(Calibration!$A$2:$A$4,Calibration!$B$2:$B$4,C48)</f>
        <v>446.96826785633431</v>
      </c>
      <c r="K48" s="2">
        <f>TREND(Calibration!$A$2:$A$4,Calibration!$C$2:$C$4,E48)</f>
        <v>949.48497165716321</v>
      </c>
      <c r="L48" s="2">
        <f>TREND(Calibration!$A$2:$A$4,Calibration!$D$2:$D$4,G48)</f>
        <v>476.43612079984086</v>
      </c>
    </row>
    <row r="49" spans="1:12" x14ac:dyDescent="0.25">
      <c r="A49">
        <v>235676</v>
      </c>
      <c r="B49">
        <v>14.321999549999999</v>
      </c>
      <c r="C49">
        <v>0.67940003000000004</v>
      </c>
      <c r="D49">
        <v>414.56298828000001</v>
      </c>
      <c r="E49">
        <v>2.2918999200000001</v>
      </c>
      <c r="F49">
        <v>9.9000003020963209E+37</v>
      </c>
      <c r="G49">
        <v>1.26800001</v>
      </c>
      <c r="H49">
        <v>879.36602783000001</v>
      </c>
      <c r="J49" s="2">
        <f>TREND(Calibration!$A$2:$A$4,Calibration!$B$2:$B$4,C49)</f>
        <v>450.65732714443527</v>
      </c>
      <c r="K49" s="2">
        <f>TREND(Calibration!$A$2:$A$4,Calibration!$C$2:$C$4,E49)</f>
        <v>909.1619907048738</v>
      </c>
      <c r="L49" s="2">
        <f>TREND(Calibration!$A$2:$A$4,Calibration!$D$2:$D$4,G49)</f>
        <v>478.21546841935526</v>
      </c>
    </row>
    <row r="50" spans="1:12" x14ac:dyDescent="0.25">
      <c r="A50">
        <v>240676</v>
      </c>
      <c r="B50">
        <v>14.32800007</v>
      </c>
      <c r="C50">
        <v>0.67559999000000004</v>
      </c>
      <c r="D50">
        <v>551.87097168000003</v>
      </c>
      <c r="E50">
        <v>2.29629993</v>
      </c>
      <c r="F50">
        <v>9.9000003020963209E+37</v>
      </c>
      <c r="G50">
        <v>1.27610004</v>
      </c>
      <c r="H50">
        <v>9.9000003020963209E+37</v>
      </c>
      <c r="J50" s="2">
        <f>TREND(Calibration!$A$2:$A$4,Calibration!$B$2:$B$4,C50)</f>
        <v>448.32091780498723</v>
      </c>
      <c r="K50" s="2">
        <f>TREND(Calibration!$A$2:$A$4,Calibration!$C$2:$C$4,E50)</f>
        <v>910.92737702554427</v>
      </c>
      <c r="L50" s="2">
        <f>TREND(Calibration!$A$2:$A$4,Calibration!$D$2:$D$4,G50)</f>
        <v>481.56727518644732</v>
      </c>
    </row>
    <row r="51" spans="1:12" x14ac:dyDescent="0.25">
      <c r="A51">
        <v>245677</v>
      </c>
      <c r="B51">
        <v>14.39599991</v>
      </c>
      <c r="C51">
        <v>0.68210000000000004</v>
      </c>
      <c r="D51">
        <v>249.7440033</v>
      </c>
      <c r="E51">
        <v>2.0106000900000001</v>
      </c>
      <c r="F51">
        <v>9.9000003020963209E+37</v>
      </c>
      <c r="G51">
        <v>1.2733999499999999</v>
      </c>
      <c r="H51">
        <v>788.49499512</v>
      </c>
      <c r="J51" s="2">
        <f>TREND(Calibration!$A$2:$A$4,Calibration!$B$2:$B$4,C51)</f>
        <v>452.31737154508096</v>
      </c>
      <c r="K51" s="2">
        <f>TREND(Calibration!$A$2:$A$4,Calibration!$C$2:$C$4,E51)</f>
        <v>796.29795814836984</v>
      </c>
      <c r="L51" s="2">
        <f>TREND(Calibration!$A$2:$A$4,Calibration!$D$2:$D$4,G51)</f>
        <v>480.44997315994146</v>
      </c>
    </row>
    <row r="52" spans="1:12" x14ac:dyDescent="0.25">
      <c r="A52">
        <v>250677</v>
      </c>
      <c r="B52">
        <v>14.44499969</v>
      </c>
      <c r="C52">
        <v>0.6724</v>
      </c>
      <c r="D52">
        <v>1266.69299316</v>
      </c>
      <c r="E52">
        <v>2.2421999000000001</v>
      </c>
      <c r="F52">
        <v>1253.94799805</v>
      </c>
      <c r="G52">
        <v>1.27670002</v>
      </c>
      <c r="H52">
        <v>9.9000003020963209E+37</v>
      </c>
      <c r="J52" s="2">
        <f>TREND(Calibration!$A$2:$A$4,Calibration!$B$2:$B$4,C52)</f>
        <v>446.35344206206338</v>
      </c>
      <c r="K52" s="2">
        <f>TREND(Calibration!$A$2:$A$4,Calibration!$C$2:$C$4,E52)</f>
        <v>889.2211870600978</v>
      </c>
      <c r="L52" s="2">
        <f>TREND(Calibration!$A$2:$A$4,Calibration!$D$2:$D$4,G52)</f>
        <v>481.81554797359991</v>
      </c>
    </row>
    <row r="53" spans="1:12" x14ac:dyDescent="0.25">
      <c r="A53">
        <v>255677</v>
      </c>
      <c r="B53">
        <v>14.630000109999999</v>
      </c>
      <c r="C53">
        <v>0.67400002000000003</v>
      </c>
      <c r="D53">
        <v>630.46197510000002</v>
      </c>
      <c r="E53">
        <v>2.3006000499999999</v>
      </c>
      <c r="F53">
        <v>9.9000003020963209E+37</v>
      </c>
      <c r="G53">
        <v>1.2884999500000001</v>
      </c>
      <c r="H53">
        <v>9.9000003020963209E+37</v>
      </c>
      <c r="J53" s="2">
        <f>TREND(Calibration!$A$2:$A$4,Calibration!$B$2:$B$4,C53)</f>
        <v>447.33719530447758</v>
      </c>
      <c r="K53" s="2">
        <f>TREND(Calibration!$A$2:$A$4,Calibration!$C$2:$C$4,E53)</f>
        <v>912.65268515558068</v>
      </c>
      <c r="L53" s="2">
        <f>TREND(Calibration!$A$2:$A$4,Calibration!$D$2:$D$4,G53)</f>
        <v>486.69837991684108</v>
      </c>
    </row>
    <row r="54" spans="1:12" x14ac:dyDescent="0.25">
      <c r="A54">
        <v>260677</v>
      </c>
      <c r="B54">
        <v>14.76599979</v>
      </c>
      <c r="C54">
        <v>0.66860001999999996</v>
      </c>
      <c r="D54">
        <v>511.57101440000002</v>
      </c>
      <c r="E54">
        <v>2.0364999799999999</v>
      </c>
      <c r="F54">
        <v>1260.0219726600001</v>
      </c>
      <c r="G54">
        <v>1.2918000199999999</v>
      </c>
      <c r="H54">
        <v>9.9000003020963209E+37</v>
      </c>
      <c r="J54" s="2">
        <f>TREND(Calibration!$A$2:$A$4,Calibration!$B$2:$B$4,C54)</f>
        <v>444.01706961290074</v>
      </c>
      <c r="K54" s="2">
        <f>TREND(Calibration!$A$2:$A$4,Calibration!$C$2:$C$4,E54)</f>
        <v>806.68959623848127</v>
      </c>
      <c r="L54" s="2">
        <f>TREND(Calibration!$A$2:$A$4,Calibration!$D$2:$D$4,G54)</f>
        <v>488.0639547304994</v>
      </c>
    </row>
    <row r="55" spans="1:12" x14ac:dyDescent="0.25">
      <c r="A55">
        <v>265678</v>
      </c>
      <c r="B55">
        <v>14.880000109999999</v>
      </c>
      <c r="C55">
        <v>0.67019998999999997</v>
      </c>
      <c r="D55">
        <v>197.89399718999999</v>
      </c>
      <c r="E55">
        <v>1.9106999600000001</v>
      </c>
      <c r="F55">
        <v>9.9000003020963209E+37</v>
      </c>
      <c r="G55">
        <v>1.2949999599999999</v>
      </c>
      <c r="H55">
        <v>9.9000003020963209E+37</v>
      </c>
      <c r="J55" s="2">
        <f>TREND(Calibration!$A$2:$A$4,Calibration!$B$2:$B$4,C55)</f>
        <v>445.0007921134104</v>
      </c>
      <c r="K55" s="2">
        <f>TREND(Calibration!$A$2:$A$4,Calibration!$C$2:$C$4,E55)</f>
        <v>756.21570312276617</v>
      </c>
      <c r="L55" s="2">
        <f>TREND(Calibration!$A$2:$A$4,Calibration!$D$2:$D$4,G55)</f>
        <v>489.38809557272941</v>
      </c>
    </row>
    <row r="56" spans="1:12" x14ac:dyDescent="0.25">
      <c r="A56">
        <v>270676</v>
      </c>
      <c r="B56">
        <v>14.911999700000001</v>
      </c>
      <c r="C56">
        <v>0.66369997999999997</v>
      </c>
      <c r="D56">
        <v>1316.0510253899999</v>
      </c>
      <c r="E56">
        <v>1.89230001</v>
      </c>
      <c r="F56">
        <v>1015.0510253899999</v>
      </c>
      <c r="G56">
        <v>1.29449999</v>
      </c>
      <c r="H56">
        <v>9.9000003020963209E+37</v>
      </c>
      <c r="J56" s="2">
        <f>TREND(Calibration!$A$2:$A$4,Calibration!$B$2:$B$4,C56)</f>
        <v>441.00433837331673</v>
      </c>
      <c r="K56" s="2">
        <f>TREND(Calibration!$A$2:$A$4,Calibration!$C$2:$C$4,E56)</f>
        <v>748.83321534864251</v>
      </c>
      <c r="L56" s="2">
        <f>TREND(Calibration!$A$2:$A$4,Calibration!$D$2:$D$4,G56)</f>
        <v>489.18120710079256</v>
      </c>
    </row>
    <row r="57" spans="1:12" x14ac:dyDescent="0.25">
      <c r="A57">
        <v>275676</v>
      </c>
      <c r="B57">
        <v>14.93900013</v>
      </c>
      <c r="C57">
        <v>0.66479999000000001</v>
      </c>
      <c r="D57">
        <v>77.379997250000002</v>
      </c>
      <c r="E57">
        <v>3.1112000900000001</v>
      </c>
      <c r="F57">
        <v>9.9000003020963209E+37</v>
      </c>
      <c r="G57">
        <v>1.29879999</v>
      </c>
      <c r="H57">
        <v>724.33697510000002</v>
      </c>
      <c r="J57" s="2">
        <f>TREND(Calibration!$A$2:$A$4,Calibration!$B$2:$B$4,C57)</f>
        <v>441.68066642183362</v>
      </c>
      <c r="K57" s="2">
        <f>TREND(Calibration!$A$2:$A$4,Calibration!$C$2:$C$4,E57)</f>
        <v>1237.8842692090209</v>
      </c>
      <c r="L57" s="2">
        <f>TREND(Calibration!$A$2:$A$4,Calibration!$D$2:$D$4,G57)</f>
        <v>490.96055472030696</v>
      </c>
    </row>
    <row r="58" spans="1:12" x14ac:dyDescent="0.25">
      <c r="A58">
        <v>280677</v>
      </c>
      <c r="B58">
        <v>14.81499958</v>
      </c>
      <c r="C58">
        <v>0.65939999000000005</v>
      </c>
      <c r="D58">
        <v>1242.16503906</v>
      </c>
      <c r="E58">
        <v>2.0418999200000001</v>
      </c>
      <c r="F58">
        <v>9.9000003020963209E+37</v>
      </c>
      <c r="G58">
        <v>1.30260003</v>
      </c>
      <c r="H58">
        <v>9.9000003020963209E+37</v>
      </c>
      <c r="J58" s="2">
        <f>TREND(Calibration!$A$2:$A$4,Calibration!$B$2:$B$4,C58)</f>
        <v>438.3605407302569</v>
      </c>
      <c r="K58" s="2">
        <f>TREND(Calibration!$A$2:$A$4,Calibration!$C$2:$C$4,E58)</f>
        <v>808.85617772544197</v>
      </c>
      <c r="L58" s="2">
        <f>TREND(Calibration!$A$2:$A$4,Calibration!$D$2:$D$4,G58)</f>
        <v>492.53301800590225</v>
      </c>
    </row>
    <row r="59" spans="1:12" x14ac:dyDescent="0.25">
      <c r="A59">
        <v>285676</v>
      </c>
      <c r="B59">
        <v>14.73400021</v>
      </c>
      <c r="C59">
        <v>0.66149997999999999</v>
      </c>
      <c r="D59">
        <v>646.03100586000005</v>
      </c>
      <c r="E59">
        <v>2.2460000500000001</v>
      </c>
      <c r="F59">
        <v>9.9000003020963209E+37</v>
      </c>
      <c r="G59">
        <v>1.30309999</v>
      </c>
      <c r="H59">
        <v>1334.9119873</v>
      </c>
      <c r="J59" s="2">
        <f>TREND(Calibration!$A$2:$A$4,Calibration!$B$2:$B$4,C59)</f>
        <v>439.65169457304467</v>
      </c>
      <c r="K59" s="2">
        <f>TREND(Calibration!$A$2:$A$4,Calibration!$C$2:$C$4,E59)</f>
        <v>890.74589560087293</v>
      </c>
      <c r="L59" s="2">
        <f>TREND(Calibration!$A$2:$A$4,Calibration!$D$2:$D$4,G59)</f>
        <v>492.73990233982147</v>
      </c>
    </row>
    <row r="60" spans="1:12" x14ac:dyDescent="0.25">
      <c r="A60">
        <v>290677</v>
      </c>
      <c r="B60">
        <v>14.65600014</v>
      </c>
      <c r="C60">
        <v>0.65880000999999999</v>
      </c>
      <c r="D60">
        <v>429.88900756999999</v>
      </c>
      <c r="E60">
        <v>1.97710001</v>
      </c>
      <c r="F60">
        <v>9.9000003020963209E+37</v>
      </c>
      <c r="G60">
        <v>1.3107000600000001</v>
      </c>
      <c r="H60">
        <v>1310.4709472699999</v>
      </c>
      <c r="J60" s="2">
        <f>TREND(Calibration!$A$2:$A$4,Calibration!$B$2:$B$4,C60)</f>
        <v>437.99165017239903</v>
      </c>
      <c r="K60" s="2">
        <f>TREND(Calibration!$A$2:$A$4,Calibration!$C$2:$C$4,E60)</f>
        <v>782.85694711126587</v>
      </c>
      <c r="L60" s="2">
        <f>TREND(Calibration!$A$2:$A$4,Calibration!$D$2:$D$4,G60)</f>
        <v>495.88482477299431</v>
      </c>
    </row>
    <row r="61" spans="1:12" x14ac:dyDescent="0.25">
      <c r="A61">
        <v>295676</v>
      </c>
      <c r="B61">
        <v>14.597999570000001</v>
      </c>
      <c r="C61">
        <v>0.65780002000000004</v>
      </c>
      <c r="D61">
        <v>495.25299072000001</v>
      </c>
      <c r="E61">
        <v>1.9836000199999999</v>
      </c>
      <c r="F61">
        <v>1369.1049804700001</v>
      </c>
      <c r="G61">
        <v>1.31229997</v>
      </c>
      <c r="H61">
        <v>9.9000003020963209E+37</v>
      </c>
      <c r="J61" s="2">
        <f>TREND(Calibration!$A$2:$A$4,Calibration!$B$2:$B$4,C61)</f>
        <v>437.37681822974724</v>
      </c>
      <c r="K61" s="2">
        <f>TREND(Calibration!$A$2:$A$4,Calibration!$C$2:$C$4,E61)</f>
        <v>785.46490226096353</v>
      </c>
      <c r="L61" s="2">
        <f>TREND(Calibration!$A$2:$A$4,Calibration!$D$2:$D$4,G61)</f>
        <v>496.54687036600296</v>
      </c>
    </row>
    <row r="62" spans="1:12" x14ac:dyDescent="0.25">
      <c r="A62">
        <v>300676</v>
      </c>
      <c r="B62">
        <v>14.56499958</v>
      </c>
      <c r="C62">
        <v>0.65289998000000005</v>
      </c>
      <c r="D62">
        <v>460.44799805000002</v>
      </c>
      <c r="E62">
        <v>1.7460000499999999</v>
      </c>
      <c r="F62">
        <v>1335.79003906</v>
      </c>
      <c r="G62">
        <v>1.32149994</v>
      </c>
      <c r="H62">
        <v>9.9000003020963209E+37</v>
      </c>
      <c r="J62" s="2">
        <f>TREND(Calibration!$A$2:$A$4,Calibration!$B$2:$B$4,C62)</f>
        <v>434.36408699016317</v>
      </c>
      <c r="K62" s="2">
        <f>TREND(Calibration!$A$2:$A$4,Calibration!$C$2:$C$4,E62)</f>
        <v>690.13426964200903</v>
      </c>
      <c r="L62" s="2">
        <f>TREND(Calibration!$A$2:$A$4,Calibration!$D$2:$D$4,G62)</f>
        <v>500.35383425416671</v>
      </c>
    </row>
    <row r="63" spans="1:12" x14ac:dyDescent="0.25">
      <c r="A63">
        <v>305677</v>
      </c>
      <c r="B63">
        <v>14.54899979</v>
      </c>
      <c r="C63">
        <v>0.65509998999999997</v>
      </c>
      <c r="D63">
        <v>293.30099487000001</v>
      </c>
      <c r="E63">
        <v>2.0067999400000001</v>
      </c>
      <c r="F63">
        <v>9.9000003020963209E+37</v>
      </c>
      <c r="G63">
        <v>1.3273999700000001</v>
      </c>
      <c r="H63">
        <v>1042.3060302700001</v>
      </c>
      <c r="J63" s="2">
        <f>TREND(Calibration!$A$2:$A$4,Calibration!$B$2:$B$4,C63)</f>
        <v>435.71673693881604</v>
      </c>
      <c r="K63" s="2">
        <f>TREND(Calibration!$A$2:$A$4,Calibration!$C$2:$C$4,E63)</f>
        <v>794.77324960759472</v>
      </c>
      <c r="L63" s="2">
        <f>TREND(Calibration!$A$2:$A$4,Calibration!$D$2:$D$4,G63)</f>
        <v>502.79527712290258</v>
      </c>
    </row>
    <row r="64" spans="1:12" x14ac:dyDescent="0.25">
      <c r="A64">
        <v>310676</v>
      </c>
      <c r="B64">
        <v>14.51299953</v>
      </c>
      <c r="C64">
        <v>0.65130001000000004</v>
      </c>
      <c r="D64">
        <v>506.16500853999997</v>
      </c>
      <c r="E64">
        <v>1.9074000099999999</v>
      </c>
      <c r="F64">
        <v>9.9000003020963209E+37</v>
      </c>
      <c r="G64">
        <v>1.329</v>
      </c>
      <c r="H64">
        <v>9.9000003020963209E+37</v>
      </c>
      <c r="J64" s="2">
        <f>TREND(Calibration!$A$2:$A$4,Calibration!$B$2:$B$4,C64)</f>
        <v>433.38036448965352</v>
      </c>
      <c r="K64" s="2">
        <f>TREND(Calibration!$A$2:$A$4,Calibration!$C$2:$C$4,E64)</f>
        <v>754.8916864526002</v>
      </c>
      <c r="L64" s="2">
        <f>TREND(Calibration!$A$2:$A$4,Calibration!$D$2:$D$4,G64)</f>
        <v>503.45737237212381</v>
      </c>
    </row>
    <row r="65" spans="1:12" x14ac:dyDescent="0.25">
      <c r="A65">
        <v>315690</v>
      </c>
      <c r="B65">
        <v>14.541999819999999</v>
      </c>
      <c r="C65">
        <v>0.65719998000000002</v>
      </c>
      <c r="D65">
        <v>367.11801147</v>
      </c>
      <c r="E65">
        <v>1.81830001</v>
      </c>
      <c r="F65">
        <v>9.9000003020963209E+37</v>
      </c>
      <c r="G65">
        <v>1.3354999999999999</v>
      </c>
      <c r="H65">
        <v>1349.8580322299999</v>
      </c>
      <c r="J65" s="2">
        <f>TREND(Calibration!$A$2:$A$4,Calibration!$B$2:$B$4,C65)</f>
        <v>437.00789078160392</v>
      </c>
      <c r="K65" s="2">
        <f>TREND(Calibration!$A$2:$A$4,Calibration!$C$2:$C$4,E65)</f>
        <v>719.14269470673071</v>
      </c>
      <c r="L65" s="2">
        <f>TREND(Calibration!$A$2:$A$4,Calibration!$D$2:$D$4,G65)</f>
        <v>506.14708388999441</v>
      </c>
    </row>
    <row r="66" spans="1:12" x14ac:dyDescent="0.25">
      <c r="A66">
        <v>320678</v>
      </c>
      <c r="B66">
        <v>14.54599953</v>
      </c>
      <c r="C66">
        <v>0.66420000999999995</v>
      </c>
      <c r="D66">
        <v>267.01800537000003</v>
      </c>
      <c r="E66">
        <v>1.77569997</v>
      </c>
      <c r="F66">
        <v>9.9000003020963209E+37</v>
      </c>
      <c r="G66">
        <v>1.3408999399999999</v>
      </c>
      <c r="H66">
        <v>975.51702881000006</v>
      </c>
      <c r="J66" s="2">
        <f>TREND(Calibration!$A$2:$A$4,Calibration!$B$2:$B$4,C66)</f>
        <v>441.31177586397581</v>
      </c>
      <c r="K66" s="2">
        <f>TREND(Calibration!$A$2:$A$4,Calibration!$C$2:$C$4,E66)</f>
        <v>702.05056812610542</v>
      </c>
      <c r="L66" s="2">
        <f>TREND(Calibration!$A$2:$A$4,Calibration!$D$2:$D$4,G66)</f>
        <v>508.38158863058061</v>
      </c>
    </row>
    <row r="67" spans="1:12" x14ac:dyDescent="0.25">
      <c r="A67">
        <v>325676</v>
      </c>
      <c r="B67">
        <v>14.43500042</v>
      </c>
      <c r="C67">
        <v>0.67019998999999997</v>
      </c>
      <c r="D67">
        <v>878.92199706999997</v>
      </c>
      <c r="E67">
        <v>2.0515999800000002</v>
      </c>
      <c r="F67">
        <v>9.9000003020963209E+37</v>
      </c>
      <c r="G67">
        <v>1.3458000400000001</v>
      </c>
      <c r="H67">
        <v>9.9000003020963209E+37</v>
      </c>
      <c r="J67" s="2">
        <f>TREND(Calibration!$A$2:$A$4,Calibration!$B$2:$B$4,C67)</f>
        <v>445.0007921134104</v>
      </c>
      <c r="K67" s="2">
        <f>TREND(Calibration!$A$2:$A$4,Calibration!$C$2:$C$4,E67)</f>
        <v>812.74806734243907</v>
      </c>
      <c r="L67" s="2">
        <f>TREND(Calibration!$A$2:$A$4,Calibration!$D$2:$D$4,G67)</f>
        <v>510.4092586934604</v>
      </c>
    </row>
    <row r="68" spans="1:12" x14ac:dyDescent="0.25">
      <c r="A68">
        <v>330677</v>
      </c>
      <c r="B68">
        <v>14.364000320000001</v>
      </c>
      <c r="C68">
        <v>0.66750001999999997</v>
      </c>
      <c r="D68">
        <v>569.81896973000005</v>
      </c>
      <c r="E68">
        <v>1.9953999499999999</v>
      </c>
      <c r="F68">
        <v>9.9000003020963209E+37</v>
      </c>
      <c r="G68">
        <v>1.34630001</v>
      </c>
      <c r="H68">
        <v>911.95397949000005</v>
      </c>
      <c r="J68" s="2">
        <f>TREND(Calibration!$A$2:$A$4,Calibration!$B$2:$B$4,C68)</f>
        <v>443.34074771276477</v>
      </c>
      <c r="K68" s="2">
        <f>TREND(Calibration!$A$2:$A$4,Calibration!$C$2:$C$4,E68)</f>
        <v>790.19930854796507</v>
      </c>
      <c r="L68" s="2">
        <f>TREND(Calibration!$A$2:$A$4,Calibration!$D$2:$D$4,G68)</f>
        <v>510.61614716539725</v>
      </c>
    </row>
    <row r="69" spans="1:12" x14ac:dyDescent="0.25">
      <c r="A69">
        <v>335678</v>
      </c>
      <c r="B69">
        <v>14.29599953</v>
      </c>
      <c r="C69">
        <v>0.67129998999999996</v>
      </c>
      <c r="D69">
        <v>600.54901123000002</v>
      </c>
      <c r="E69">
        <v>2.2952001100000001</v>
      </c>
      <c r="F69">
        <v>9.9000003020963209E+37</v>
      </c>
      <c r="G69">
        <v>1.34249997</v>
      </c>
      <c r="H69">
        <v>1279.5720214800001</v>
      </c>
      <c r="J69" s="2">
        <f>TREND(Calibration!$A$2:$A$4,Calibration!$B$2:$B$4,C69)</f>
        <v>445.67711401354643</v>
      </c>
      <c r="K69" s="2">
        <f>TREND(Calibration!$A$2:$A$4,Calibration!$C$2:$C$4,E69)</f>
        <v>910.48610366862022</v>
      </c>
      <c r="L69" s="2">
        <f>TREND(Calibration!$A$2:$A$4,Calibration!$D$2:$D$4,G69)</f>
        <v>509.04368387980207</v>
      </c>
    </row>
    <row r="70" spans="1:12" x14ac:dyDescent="0.25">
      <c r="A70">
        <v>340681</v>
      </c>
      <c r="B70">
        <v>14.26299953</v>
      </c>
      <c r="C70">
        <v>0.67019998999999997</v>
      </c>
      <c r="D70">
        <v>9.9000003020963209E+37</v>
      </c>
      <c r="E70">
        <v>2.90969992</v>
      </c>
      <c r="F70">
        <v>9.9000003020963209E+37</v>
      </c>
      <c r="G70">
        <v>1.34630001</v>
      </c>
      <c r="H70">
        <v>1314.62597656</v>
      </c>
      <c r="J70" s="2">
        <f>TREND(Calibration!$A$2:$A$4,Calibration!$B$2:$B$4,C70)</f>
        <v>445.0007921134104</v>
      </c>
      <c r="K70" s="2">
        <f>TREND(Calibration!$A$2:$A$4,Calibration!$C$2:$C$4,E70)</f>
        <v>1157.0377157396458</v>
      </c>
      <c r="L70" s="2">
        <f>TREND(Calibration!$A$2:$A$4,Calibration!$D$2:$D$4,G70)</f>
        <v>510.61614716539725</v>
      </c>
    </row>
    <row r="71" spans="1:12" x14ac:dyDescent="0.25">
      <c r="A71">
        <v>345679</v>
      </c>
      <c r="B71">
        <v>14.2670002</v>
      </c>
      <c r="C71">
        <v>0.68529998999999997</v>
      </c>
      <c r="D71">
        <v>741.42602538999995</v>
      </c>
      <c r="E71">
        <v>2.1170000999999998</v>
      </c>
      <c r="F71">
        <v>9.9000003020963209E+37</v>
      </c>
      <c r="G71">
        <v>1.34689999</v>
      </c>
      <c r="H71">
        <v>9.9000003020963209E+37</v>
      </c>
      <c r="J71" s="2">
        <f>TREND(Calibration!$A$2:$A$4,Calibration!$B$2:$B$4,C71)</f>
        <v>454.28484728800476</v>
      </c>
      <c r="K71" s="2">
        <f>TREND(Calibration!$A$2:$A$4,Calibration!$C$2:$C$4,E71)</f>
        <v>838.98811616464855</v>
      </c>
      <c r="L71" s="2">
        <f>TREND(Calibration!$A$2:$A$4,Calibration!$D$2:$D$4,G71)</f>
        <v>510.86441995254995</v>
      </c>
    </row>
    <row r="72" spans="1:12" x14ac:dyDescent="0.25">
      <c r="A72">
        <v>350679</v>
      </c>
      <c r="B72">
        <v>14.29599953</v>
      </c>
      <c r="C72">
        <v>0.68529998999999997</v>
      </c>
      <c r="D72">
        <v>762.91101074000005</v>
      </c>
      <c r="E72">
        <v>1.9538999800000001</v>
      </c>
      <c r="F72">
        <v>9.9000003020963209E+37</v>
      </c>
      <c r="G72">
        <v>1.3566000499999999</v>
      </c>
      <c r="H72">
        <v>1227.1130371100001</v>
      </c>
      <c r="J72" s="2">
        <f>TREND(Calibration!$A$2:$A$4,Calibration!$B$2:$B$4,C72)</f>
        <v>454.28484728800476</v>
      </c>
      <c r="K72" s="2">
        <f>TREND(Calibration!$A$2:$A$4,Calibration!$C$2:$C$4,E72)</f>
        <v>773.54855563007698</v>
      </c>
      <c r="L72" s="2">
        <f>TREND(Calibration!$A$2:$A$4,Calibration!$D$2:$D$4,G72)</f>
        <v>514.87832196886325</v>
      </c>
    </row>
    <row r="73" spans="1:12" x14ac:dyDescent="0.25">
      <c r="A73">
        <v>355678</v>
      </c>
      <c r="B73">
        <v>14.37100029</v>
      </c>
      <c r="C73">
        <v>0.68690001999999994</v>
      </c>
      <c r="D73">
        <v>1022.3920288100001</v>
      </c>
      <c r="E73">
        <v>2.1709999999999998</v>
      </c>
      <c r="F73">
        <v>9.9000003020963209E+37</v>
      </c>
      <c r="G73">
        <v>1.3631000499999999</v>
      </c>
      <c r="H73">
        <v>1338.0379638700001</v>
      </c>
      <c r="J73" s="2">
        <f>TREND(Calibration!$A$2:$A$4,Calibration!$B$2:$B$4,C73)</f>
        <v>455.26860667879981</v>
      </c>
      <c r="K73" s="2">
        <f>TREND(Calibration!$A$2:$A$4,Calibration!$C$2:$C$4,E73)</f>
        <v>860.65413164588063</v>
      </c>
      <c r="L73" s="2">
        <f>TREND(Calibration!$A$2:$A$4,Calibration!$D$2:$D$4,G73)</f>
        <v>517.56803348673384</v>
      </c>
    </row>
    <row r="74" spans="1:12" x14ac:dyDescent="0.25">
      <c r="A74">
        <v>360678</v>
      </c>
      <c r="B74">
        <v>14.51599979</v>
      </c>
      <c r="C74">
        <v>0.67989999000000001</v>
      </c>
      <c r="D74">
        <v>1187.55505371</v>
      </c>
      <c r="E74">
        <v>2.1861000100000001</v>
      </c>
      <c r="F74">
        <v>9.9000003020963209E+37</v>
      </c>
      <c r="G74">
        <v>1.3652000399999999</v>
      </c>
      <c r="H74">
        <v>9.9000003020963209E+37</v>
      </c>
      <c r="J74" s="2">
        <f>TREND(Calibration!$A$2:$A$4,Calibration!$B$2:$B$4,C74)</f>
        <v>450.96472159642798</v>
      </c>
      <c r="K74" s="2">
        <f>TREND(Calibration!$A$2:$A$4,Calibration!$C$2:$C$4,E74)</f>
        <v>866.71260676207089</v>
      </c>
      <c r="L74" s="2">
        <f>TREND(Calibration!$A$2:$A$4,Calibration!$D$2:$D$4,G74)</f>
        <v>518.43701306987441</v>
      </c>
    </row>
    <row r="75" spans="1:12" x14ac:dyDescent="0.25">
      <c r="A75">
        <v>365690</v>
      </c>
      <c r="B75">
        <v>14.630000109999999</v>
      </c>
      <c r="C75">
        <v>0.68419998999999998</v>
      </c>
      <c r="D75">
        <v>792.17498779000005</v>
      </c>
      <c r="E75">
        <v>1.76110005</v>
      </c>
      <c r="F75">
        <v>9.9000003020963209E+37</v>
      </c>
      <c r="G75">
        <v>1.3711999699999999</v>
      </c>
      <c r="H75">
        <v>1198.48498535</v>
      </c>
      <c r="J75" s="2">
        <f>TREND(Calibration!$A$2:$A$4,Calibration!$B$2:$B$4,C75)</f>
        <v>453.60852538786872</v>
      </c>
      <c r="K75" s="2">
        <f>TREND(Calibration!$A$2:$A$4,Calibration!$C$2:$C$4,E75)</f>
        <v>696.19274074596672</v>
      </c>
      <c r="L75" s="2">
        <f>TREND(Calibration!$A$2:$A$4,Calibration!$D$2:$D$4,G75)</f>
        <v>520.91979473563094</v>
      </c>
    </row>
    <row r="76" spans="1:12" x14ac:dyDescent="0.25">
      <c r="A76">
        <v>370679</v>
      </c>
      <c r="B76">
        <v>14.713999749999999</v>
      </c>
      <c r="C76">
        <v>0.69019997</v>
      </c>
      <c r="D76">
        <v>588.61499022999999</v>
      </c>
      <c r="E76">
        <v>1.6162999899999999</v>
      </c>
      <c r="F76">
        <v>9.9000003020963209E+37</v>
      </c>
      <c r="G76">
        <v>1.3748999799999999</v>
      </c>
      <c r="H76">
        <v>1184.98706055</v>
      </c>
      <c r="J76" s="2">
        <f>TREND(Calibration!$A$2:$A$4,Calibration!$B$2:$B$4,C76)</f>
        <v>457.29754163730337</v>
      </c>
      <c r="K76" s="2">
        <f>TREND(Calibration!$A$2:$A$4,Calibration!$C$2:$C$4,E76)</f>
        <v>638.09558979488463</v>
      </c>
      <c r="L76" s="2">
        <f>TREND(Calibration!$A$2:$A$4,Calibration!$D$2:$D$4,G76)</f>
        <v>522.45086542997501</v>
      </c>
    </row>
    <row r="77" spans="1:12" x14ac:dyDescent="0.25">
      <c r="A77">
        <v>375677</v>
      </c>
      <c r="B77">
        <v>14.727000240000001</v>
      </c>
      <c r="C77">
        <v>0.68690001999999994</v>
      </c>
      <c r="D77">
        <v>886.98297118999994</v>
      </c>
      <c r="E77">
        <v>2.2249998999999998</v>
      </c>
      <c r="F77">
        <v>9.9000003020963209E+37</v>
      </c>
      <c r="G77">
        <v>1.3748999799999999</v>
      </c>
      <c r="H77">
        <v>9.9000003020963209E+37</v>
      </c>
      <c r="J77" s="2">
        <f>TREND(Calibration!$A$2:$A$4,Calibration!$B$2:$B$4,C77)</f>
        <v>455.26860667879981</v>
      </c>
      <c r="K77" s="2">
        <f>TREND(Calibration!$A$2:$A$4,Calibration!$C$2:$C$4,E77)</f>
        <v>882.3201471271127</v>
      </c>
      <c r="L77" s="2">
        <f>TREND(Calibration!$A$2:$A$4,Calibration!$D$2:$D$4,G77)</f>
        <v>522.45086542997501</v>
      </c>
    </row>
    <row r="78" spans="1:12" x14ac:dyDescent="0.25">
      <c r="A78">
        <v>380679</v>
      </c>
      <c r="B78">
        <v>14.78299999</v>
      </c>
      <c r="C78">
        <v>0.68800002000000005</v>
      </c>
      <c r="D78">
        <v>642.20697021000001</v>
      </c>
      <c r="E78">
        <v>2.0634999299999999</v>
      </c>
      <c r="F78">
        <v>9.9000003020963209E+37</v>
      </c>
      <c r="G78">
        <v>1.37759995</v>
      </c>
      <c r="H78">
        <v>1218.63793945</v>
      </c>
      <c r="J78" s="2">
        <f>TREND(Calibration!$A$2:$A$4,Calibration!$B$2:$B$4,C78)</f>
        <v>455.9449285789359</v>
      </c>
      <c r="K78" s="2">
        <f>TREND(Calibration!$A$2:$A$4,Calibration!$C$2:$C$4,E78)</f>
        <v>817.52260397909731</v>
      </c>
      <c r="L78" s="2">
        <f>TREND(Calibration!$A$2:$A$4,Calibration!$D$2:$D$4,G78)</f>
        <v>523.56811780026817</v>
      </c>
    </row>
    <row r="79" spans="1:12" x14ac:dyDescent="0.25">
      <c r="A79">
        <v>385678</v>
      </c>
      <c r="B79">
        <v>14.84399986</v>
      </c>
      <c r="C79">
        <v>0.68800002000000005</v>
      </c>
      <c r="D79">
        <v>395.56100464000002</v>
      </c>
      <c r="E79">
        <v>1.6099000000000001</v>
      </c>
      <c r="F79">
        <v>9.9000003020963209E+37</v>
      </c>
      <c r="G79">
        <v>1.3819999700000001</v>
      </c>
      <c r="H79">
        <v>1227.88098145</v>
      </c>
      <c r="J79" s="2">
        <f>TREND(Calibration!$A$2:$A$4,Calibration!$B$2:$B$4,C79)</f>
        <v>455.9449285789359</v>
      </c>
      <c r="K79" s="2">
        <f>TREND(Calibration!$A$2:$A$4,Calibration!$C$2:$C$4,E79)</f>
        <v>635.52776499484378</v>
      </c>
      <c r="L79" s="2">
        <f>TREND(Calibration!$A$2:$A$4,Calibration!$D$2:$D$4,G79)</f>
        <v>525.38885387301605</v>
      </c>
    </row>
    <row r="80" spans="1:12" x14ac:dyDescent="0.25">
      <c r="A80">
        <v>390677</v>
      </c>
      <c r="B80">
        <v>14.85999966</v>
      </c>
      <c r="C80">
        <v>0.68529998999999997</v>
      </c>
      <c r="D80">
        <v>9.9000003020963209E+37</v>
      </c>
      <c r="E80">
        <v>1.8394000500000001</v>
      </c>
      <c r="F80">
        <v>1015.09802246</v>
      </c>
      <c r="G80">
        <v>1.38740003</v>
      </c>
      <c r="H80">
        <v>1248.2760009799999</v>
      </c>
      <c r="J80" s="2">
        <f>TREND(Calibration!$A$2:$A$4,Calibration!$B$2:$B$4,C80)</f>
        <v>454.28484728800476</v>
      </c>
      <c r="K80" s="2">
        <f>TREND(Calibration!$A$2:$A$4,Calibration!$C$2:$C$4,E80)</f>
        <v>727.60852137112488</v>
      </c>
      <c r="L80" s="2">
        <f>TREND(Calibration!$A$2:$A$4,Calibration!$D$2:$D$4,G80)</f>
        <v>527.62340826981495</v>
      </c>
    </row>
    <row r="81" spans="1:12" x14ac:dyDescent="0.25">
      <c r="A81">
        <v>395678</v>
      </c>
      <c r="B81">
        <v>14.85700035</v>
      </c>
      <c r="C81">
        <v>0.68419998999999998</v>
      </c>
      <c r="D81">
        <v>414.63299561000002</v>
      </c>
      <c r="E81">
        <v>2.1445000200000002</v>
      </c>
      <c r="F81">
        <v>9.9000003020963209E+37</v>
      </c>
      <c r="G81">
        <v>1.3895000200000001</v>
      </c>
      <c r="H81">
        <v>998.76000977000001</v>
      </c>
      <c r="J81" s="2">
        <f>TREND(Calibration!$A$2:$A$4,Calibration!$B$2:$B$4,C81)</f>
        <v>453.60852538786872</v>
      </c>
      <c r="K81" s="2">
        <f>TREND(Calibration!$A$2:$A$4,Calibration!$C$2:$C$4,E81)</f>
        <v>850.02172349452599</v>
      </c>
      <c r="L81" s="2">
        <f>TREND(Calibration!$A$2:$A$4,Calibration!$D$2:$D$4,G81)</f>
        <v>528.49238785295552</v>
      </c>
    </row>
    <row r="82" spans="1:12" x14ac:dyDescent="0.25">
      <c r="A82">
        <v>400677</v>
      </c>
      <c r="B82">
        <v>14.86699963</v>
      </c>
      <c r="C82">
        <v>0.67510002999999996</v>
      </c>
      <c r="D82">
        <v>606.75701904000005</v>
      </c>
      <c r="E82">
        <v>3.0803999900000001</v>
      </c>
      <c r="F82">
        <v>9.9000003020963209E+37</v>
      </c>
      <c r="G82">
        <v>1.39170003</v>
      </c>
      <c r="H82">
        <v>9.9000003020963209E+37</v>
      </c>
      <c r="J82" s="2">
        <f>TREND(Calibration!$A$2:$A$4,Calibration!$B$2:$B$4,C82)</f>
        <v>448.01352335299447</v>
      </c>
      <c r="K82" s="2">
        <f>TREND(Calibration!$A$2:$A$4,Calibration!$C$2:$C$4,E82)</f>
        <v>1225.5265529276296</v>
      </c>
      <c r="L82" s="2">
        <f>TREND(Calibration!$A$2:$A$4,Calibration!$D$2:$D$4,G82)</f>
        <v>529.40275588932934</v>
      </c>
    </row>
    <row r="83" spans="1:12" x14ac:dyDescent="0.25">
      <c r="A83">
        <v>405678</v>
      </c>
      <c r="B83">
        <v>14.91899967</v>
      </c>
      <c r="C83">
        <v>0.67940003000000004</v>
      </c>
      <c r="D83">
        <v>668.09002685999997</v>
      </c>
      <c r="E83">
        <v>2.3951001199999999</v>
      </c>
      <c r="F83">
        <v>9.9000003020963209E+37</v>
      </c>
      <c r="G83">
        <v>1.3921999899999999</v>
      </c>
      <c r="H83">
        <v>9.9000003020963209E+37</v>
      </c>
      <c r="J83" s="2">
        <f>TREND(Calibration!$A$2:$A$4,Calibration!$B$2:$B$4,C83)</f>
        <v>450.65732714443527</v>
      </c>
      <c r="K83" s="2">
        <f>TREND(Calibration!$A$2:$A$4,Calibration!$C$2:$C$4,E83)</f>
        <v>950.56831054743361</v>
      </c>
      <c r="L83" s="2">
        <f>TREND(Calibration!$A$2:$A$4,Calibration!$D$2:$D$4,G83)</f>
        <v>529.60964022324856</v>
      </c>
    </row>
    <row r="84" spans="1:12" x14ac:dyDescent="0.25">
      <c r="A84">
        <v>410678</v>
      </c>
      <c r="B84">
        <v>15</v>
      </c>
      <c r="C84">
        <v>0.67669999999999997</v>
      </c>
      <c r="D84">
        <v>712.50299071999996</v>
      </c>
      <c r="E84">
        <v>2.4198999400000001</v>
      </c>
      <c r="F84">
        <v>1238.9589843700001</v>
      </c>
      <c r="G84">
        <v>1.39489996</v>
      </c>
      <c r="H84">
        <v>9.9000003020963209E+37</v>
      </c>
      <c r="J84" s="2">
        <f>TREND(Calibration!$A$2:$A$4,Calibration!$B$2:$B$4,C84)</f>
        <v>448.99724585350413</v>
      </c>
      <c r="K84" s="2">
        <f>TREND(Calibration!$A$2:$A$4,Calibration!$C$2:$C$4,E84)</f>
        <v>960.51857497480796</v>
      </c>
      <c r="L84" s="2">
        <f>TREND(Calibration!$A$2:$A$4,Calibration!$D$2:$D$4,G84)</f>
        <v>530.72689259354172</v>
      </c>
    </row>
    <row r="85" spans="1:12" x14ac:dyDescent="0.25">
      <c r="A85">
        <v>415678</v>
      </c>
      <c r="B85">
        <v>15.010000229999999</v>
      </c>
      <c r="C85">
        <v>0.67830002</v>
      </c>
      <c r="D85">
        <v>468.16400146000001</v>
      </c>
      <c r="E85">
        <v>1.94089997</v>
      </c>
      <c r="F85">
        <v>9.9000003020963209E+37</v>
      </c>
      <c r="G85">
        <v>1.39709997</v>
      </c>
      <c r="H85">
        <v>9.9000003020963209E+37</v>
      </c>
      <c r="J85" s="2">
        <f>TREND(Calibration!$A$2:$A$4,Calibration!$B$2:$B$4,C85)</f>
        <v>449.98099909591832</v>
      </c>
      <c r="K85" s="2">
        <f>TREND(Calibration!$A$2:$A$4,Calibration!$C$2:$C$4,E85)</f>
        <v>768.33264934291401</v>
      </c>
      <c r="L85" s="2">
        <f>TREND(Calibration!$A$2:$A$4,Calibration!$D$2:$D$4,G85)</f>
        <v>531.63726062991566</v>
      </c>
    </row>
    <row r="86" spans="1:12" x14ac:dyDescent="0.25">
      <c r="A86">
        <v>420678</v>
      </c>
      <c r="B86">
        <v>14.95100021</v>
      </c>
      <c r="C86">
        <v>0.67779999999999996</v>
      </c>
      <c r="D86">
        <v>803.13397216999999</v>
      </c>
      <c r="E86">
        <v>1.9922000200000001</v>
      </c>
      <c r="F86">
        <v>9.9000003020963209E+37</v>
      </c>
      <c r="G86">
        <v>1.4035999800000001</v>
      </c>
      <c r="H86">
        <v>1299.3850097699999</v>
      </c>
      <c r="J86" s="2">
        <f>TREND(Calibration!$A$2:$A$4,Calibration!$B$2:$B$4,C86)</f>
        <v>449.6735677536401</v>
      </c>
      <c r="K86" s="2">
        <f>TREND(Calibration!$A$2:$A$4,Calibration!$C$2:$C$4,E86)</f>
        <v>788.91542222745602</v>
      </c>
      <c r="L86" s="2">
        <f>TREND(Calibration!$A$2:$A$4,Calibration!$D$2:$D$4,G86)</f>
        <v>534.32697628580399</v>
      </c>
    </row>
    <row r="87" spans="1:12" x14ac:dyDescent="0.25">
      <c r="A87">
        <v>425679</v>
      </c>
      <c r="B87">
        <v>14.92500019</v>
      </c>
      <c r="C87">
        <v>0.67879999000000002</v>
      </c>
      <c r="D87">
        <v>748.07098388999998</v>
      </c>
      <c r="E87">
        <v>2.2999999500000001</v>
      </c>
      <c r="F87">
        <v>9.9000003020963209E+37</v>
      </c>
      <c r="G87">
        <v>1.4160000100000001</v>
      </c>
      <c r="H87">
        <v>1327.1970214800001</v>
      </c>
      <c r="J87" s="2">
        <f>TREND(Calibration!$A$2:$A$4,Calibration!$B$2:$B$4,C87)</f>
        <v>450.288399696292</v>
      </c>
      <c r="K87" s="2">
        <f>TREND(Calibration!$A$2:$A$4,Calibration!$C$2:$C$4,E87)</f>
        <v>912.41191108210501</v>
      </c>
      <c r="L87" s="2">
        <f>TREND(Calibration!$A$2:$A$4,Calibration!$D$2:$D$4,G87)</f>
        <v>539.45813067241045</v>
      </c>
    </row>
    <row r="88" spans="1:12" x14ac:dyDescent="0.25">
      <c r="A88">
        <v>430678</v>
      </c>
      <c r="B88">
        <v>14.833999629999999</v>
      </c>
      <c r="C88">
        <v>0.67510002999999996</v>
      </c>
      <c r="D88">
        <v>1027.00097656</v>
      </c>
      <c r="E88">
        <v>1.90260005</v>
      </c>
      <c r="F88">
        <v>1020.31097412</v>
      </c>
      <c r="G88">
        <v>1.4137999999999999</v>
      </c>
      <c r="H88">
        <v>9.9000003020963209E+37</v>
      </c>
      <c r="J88" s="2">
        <f>TREND(Calibration!$A$2:$A$4,Calibration!$B$2:$B$4,C88)</f>
        <v>448.01352335299447</v>
      </c>
      <c r="K88" s="2">
        <f>TREND(Calibration!$A$2:$A$4,Calibration!$C$2:$C$4,E88)</f>
        <v>752.96583089232524</v>
      </c>
      <c r="L88" s="2">
        <f>TREND(Calibration!$A$2:$A$4,Calibration!$D$2:$D$4,G88)</f>
        <v>538.54776263603651</v>
      </c>
    </row>
    <row r="89" spans="1:12" x14ac:dyDescent="0.25">
      <c r="A89">
        <v>435678</v>
      </c>
      <c r="B89">
        <v>14.69499969</v>
      </c>
      <c r="C89">
        <v>0.68099999</v>
      </c>
      <c r="D89">
        <v>788.45300293000003</v>
      </c>
      <c r="E89">
        <v>2.6624000099999998</v>
      </c>
      <c r="F89">
        <v>9.9000003020963209E+37</v>
      </c>
      <c r="G89">
        <v>1.4241000399999999</v>
      </c>
      <c r="H89">
        <v>1201.18200684</v>
      </c>
      <c r="J89" s="2">
        <f>TREND(Calibration!$A$2:$A$4,Calibration!$B$2:$B$4,C89)</f>
        <v>451.64104349656401</v>
      </c>
      <c r="K89" s="2">
        <f>TREND(Calibration!$A$2:$A$4,Calibration!$C$2:$C$4,E89)</f>
        <v>1057.8152416504845</v>
      </c>
      <c r="L89" s="2">
        <f>TREND(Calibration!$A$2:$A$4,Calibration!$D$2:$D$4,G89)</f>
        <v>542.80993743950239</v>
      </c>
    </row>
    <row r="90" spans="1:12" x14ac:dyDescent="0.25">
      <c r="A90">
        <v>440679</v>
      </c>
      <c r="B90">
        <v>14.59399986</v>
      </c>
      <c r="C90">
        <v>0.67510002999999996</v>
      </c>
      <c r="D90">
        <v>1326.4139404299999</v>
      </c>
      <c r="E90">
        <v>2.1796000000000002</v>
      </c>
      <c r="F90">
        <v>1102.5939941399999</v>
      </c>
      <c r="G90">
        <v>1.42680001</v>
      </c>
      <c r="H90">
        <v>9.9000003020963209E+37</v>
      </c>
      <c r="J90" s="2">
        <f>TREND(Calibration!$A$2:$A$4,Calibration!$B$2:$B$4,C90)</f>
        <v>448.01352335299447</v>
      </c>
      <c r="K90" s="2">
        <f>TREND(Calibration!$A$2:$A$4,Calibration!$C$2:$C$4,E90)</f>
        <v>864.10465161237323</v>
      </c>
      <c r="L90" s="2">
        <f>TREND(Calibration!$A$2:$A$4,Calibration!$D$2:$D$4,G90)</f>
        <v>543.92718980979555</v>
      </c>
    </row>
    <row r="91" spans="1:12" x14ac:dyDescent="0.25">
      <c r="A91">
        <v>445678</v>
      </c>
      <c r="B91">
        <v>14.536000250000001</v>
      </c>
      <c r="C91">
        <v>0.67559999000000004</v>
      </c>
      <c r="D91">
        <v>669.08697510000002</v>
      </c>
      <c r="E91">
        <v>1.9208999899999999</v>
      </c>
      <c r="F91">
        <v>9.9000003020963209E+37</v>
      </c>
      <c r="G91">
        <v>1.41760004</v>
      </c>
      <c r="H91">
        <v>1164.0639648399999</v>
      </c>
      <c r="J91" s="2">
        <f>TREND(Calibration!$A$2:$A$4,Calibration!$B$2:$B$4,C91)</f>
        <v>448.32091780498723</v>
      </c>
      <c r="K91" s="2">
        <f>TREND(Calibration!$A$2:$A$4,Calibration!$C$2:$C$4,E91)</f>
        <v>760.30819232902445</v>
      </c>
      <c r="L91" s="2">
        <f>TREND(Calibration!$A$2:$A$4,Calibration!$D$2:$D$4,G91)</f>
        <v>540.12022592163169</v>
      </c>
    </row>
    <row r="92" spans="1:12" x14ac:dyDescent="0.25">
      <c r="A92">
        <v>450678</v>
      </c>
      <c r="B92">
        <v>14.46500015</v>
      </c>
      <c r="C92">
        <v>0.67830002</v>
      </c>
      <c r="D92">
        <v>9.9000003020963209E+37</v>
      </c>
      <c r="E92">
        <v>1.9883999800000001</v>
      </c>
      <c r="F92">
        <v>935.27697753999996</v>
      </c>
      <c r="G92">
        <v>1.42190003</v>
      </c>
      <c r="H92">
        <v>9.9000003020963209E+37</v>
      </c>
      <c r="J92" s="2">
        <f>TREND(Calibration!$A$2:$A$4,Calibration!$B$2:$B$4,C92)</f>
        <v>449.98099909591832</v>
      </c>
      <c r="K92" s="2">
        <f>TREND(Calibration!$A$2:$A$4,Calibration!$C$2:$C$4,E92)</f>
        <v>787.39075782123859</v>
      </c>
      <c r="L92" s="2">
        <f>TREND(Calibration!$A$2:$A$4,Calibration!$D$2:$D$4,G92)</f>
        <v>541.89956940312845</v>
      </c>
    </row>
    <row r="93" spans="1:12" x14ac:dyDescent="0.25">
      <c r="A93">
        <v>455679</v>
      </c>
      <c r="B93">
        <v>14.477999690000001</v>
      </c>
      <c r="C93">
        <v>0.68419998999999998</v>
      </c>
      <c r="D93">
        <v>9.9000003020963209E+37</v>
      </c>
      <c r="E93">
        <v>2.22600007</v>
      </c>
      <c r="F93">
        <v>914.25</v>
      </c>
      <c r="G93">
        <v>1.4229999799999999</v>
      </c>
      <c r="H93">
        <v>1109.0749511700001</v>
      </c>
      <c r="J93" s="2">
        <f>TREND(Calibration!$A$2:$A$4,Calibration!$B$2:$B$4,C93)</f>
        <v>453.60852538786872</v>
      </c>
      <c r="K93" s="2">
        <f>TREND(Calibration!$A$2:$A$4,Calibration!$C$2:$C$4,E93)</f>
        <v>882.72143858698337</v>
      </c>
      <c r="L93" s="2">
        <f>TREND(Calibration!$A$2:$A$4,Calibration!$D$2:$D$4,G93)</f>
        <v>542.354730662218</v>
      </c>
    </row>
    <row r="94" spans="1:12" x14ac:dyDescent="0.25">
      <c r="A94">
        <v>460678</v>
      </c>
      <c r="B94">
        <v>14.56499958</v>
      </c>
      <c r="C94">
        <v>0.68800002000000005</v>
      </c>
      <c r="D94">
        <v>1197.91503906</v>
      </c>
      <c r="E94">
        <v>2.16610003</v>
      </c>
      <c r="F94">
        <v>9.9000003020963209E+37</v>
      </c>
      <c r="G94">
        <v>1.42620003</v>
      </c>
      <c r="H94">
        <v>1303.88903809</v>
      </c>
      <c r="J94" s="2">
        <f>TREND(Calibration!$A$2:$A$4,Calibration!$B$2:$B$4,C94)</f>
        <v>455.9449285789359</v>
      </c>
      <c r="K94" s="2">
        <f>TREND(Calibration!$A$2:$A$4,Calibration!$C$2:$C$4,E94)</f>
        <v>858.68814974818133</v>
      </c>
      <c r="L94" s="2">
        <f>TREND(Calibration!$A$2:$A$4,Calibration!$D$2:$D$4,G94)</f>
        <v>543.67891702264285</v>
      </c>
    </row>
    <row r="95" spans="1:12" x14ac:dyDescent="0.25">
      <c r="A95">
        <v>465678</v>
      </c>
      <c r="B95">
        <v>14.59399986</v>
      </c>
      <c r="C95">
        <v>0.69179999999999997</v>
      </c>
      <c r="D95">
        <v>1169.91894531</v>
      </c>
      <c r="E95">
        <v>2.1089000699999998</v>
      </c>
      <c r="F95">
        <v>9.9000003020963209E+37</v>
      </c>
      <c r="G95">
        <v>1.4337999800000001</v>
      </c>
      <c r="H95">
        <v>9.9000003020963209E+37</v>
      </c>
      <c r="J95" s="2">
        <f>TREND(Calibration!$A$2:$A$4,Calibration!$B$2:$B$4,C95)</f>
        <v>458.28130102809843</v>
      </c>
      <c r="K95" s="2">
        <f>TREND(Calibration!$A$2:$A$4,Calibration!$C$2:$C$4,E95)</f>
        <v>835.73819578741734</v>
      </c>
      <c r="L95" s="2">
        <f>TREND(Calibration!$A$2:$A$4,Calibration!$D$2:$D$4,G95)</f>
        <v>546.82378979960311</v>
      </c>
    </row>
    <row r="96" spans="1:12" x14ac:dyDescent="0.25">
      <c r="A96">
        <v>470679</v>
      </c>
      <c r="B96">
        <v>14.59399986</v>
      </c>
      <c r="C96">
        <v>0.69499999000000001</v>
      </c>
      <c r="D96">
        <v>1159.6989746100001</v>
      </c>
      <c r="E96">
        <v>2.02189994</v>
      </c>
      <c r="F96">
        <v>9.9000003020963209E+37</v>
      </c>
      <c r="G96">
        <v>1.43599999</v>
      </c>
      <c r="H96">
        <v>1084.1719970700001</v>
      </c>
      <c r="J96" s="2">
        <f>TREND(Calibration!$A$2:$A$4,Calibration!$B$2:$B$4,C96)</f>
        <v>460.24877677102234</v>
      </c>
      <c r="K96" s="2">
        <f>TREND(Calibration!$A$2:$A$4,Calibration!$C$2:$C$4,E96)</f>
        <v>800.83172071155241</v>
      </c>
      <c r="L96" s="2">
        <f>TREND(Calibration!$A$2:$A$4,Calibration!$D$2:$D$4,G96)</f>
        <v>547.73415783597704</v>
      </c>
    </row>
    <row r="97" spans="1:12" x14ac:dyDescent="0.25">
      <c r="A97">
        <v>475678</v>
      </c>
      <c r="B97">
        <v>14.614000320000001</v>
      </c>
      <c r="C97">
        <v>0.69230002000000002</v>
      </c>
      <c r="D97">
        <v>1051.6199951200001</v>
      </c>
      <c r="E97">
        <v>2.0515999800000002</v>
      </c>
      <c r="F97">
        <v>9.9000003020963209E+37</v>
      </c>
      <c r="G97">
        <v>1.43700004</v>
      </c>
      <c r="H97">
        <v>1272.0209960899999</v>
      </c>
      <c r="J97" s="2">
        <f>TREND(Calibration!$A$2:$A$4,Calibration!$B$2:$B$4,C97)</f>
        <v>458.58873237037665</v>
      </c>
      <c r="K97" s="2">
        <f>TREND(Calibration!$A$2:$A$4,Calibration!$C$2:$C$4,E97)</f>
        <v>812.74806734243907</v>
      </c>
      <c r="L97" s="2">
        <f>TREND(Calibration!$A$2:$A$4,Calibration!$D$2:$D$4,G97)</f>
        <v>548.14798029804581</v>
      </c>
    </row>
    <row r="98" spans="1:12" x14ac:dyDescent="0.25">
      <c r="A98">
        <v>480678</v>
      </c>
      <c r="B98">
        <v>14.630000109999999</v>
      </c>
      <c r="C98">
        <v>0.69340002999999995</v>
      </c>
      <c r="D98">
        <v>1064.3260498</v>
      </c>
      <c r="E98">
        <v>1.6698000399999999</v>
      </c>
      <c r="F98">
        <v>9.9000003020963209E+37</v>
      </c>
      <c r="G98">
        <v>1.4333000199999999</v>
      </c>
      <c r="H98">
        <v>1009.07202148</v>
      </c>
      <c r="J98" s="2">
        <f>TREND(Calibration!$A$2:$A$4,Calibration!$B$2:$B$4,C98)</f>
        <v>459.26506041889354</v>
      </c>
      <c r="K98" s="2">
        <f>TREND(Calibration!$A$2:$A$4,Calibration!$C$2:$C$4,E98)</f>
        <v>659.5610538336457</v>
      </c>
      <c r="L98" s="2">
        <f>TREND(Calibration!$A$2:$A$4,Calibration!$D$2:$D$4,G98)</f>
        <v>546.61690546568389</v>
      </c>
    </row>
    <row r="99" spans="1:12" x14ac:dyDescent="0.25">
      <c r="A99">
        <v>485678</v>
      </c>
      <c r="B99">
        <v>14.61100006</v>
      </c>
      <c r="C99">
        <v>0.70099997999999997</v>
      </c>
      <c r="D99">
        <v>808.41998291000004</v>
      </c>
      <c r="E99">
        <v>1.6924999999999999</v>
      </c>
      <c r="F99">
        <v>9.9000003020963209E+37</v>
      </c>
      <c r="G99">
        <v>1.43649995</v>
      </c>
      <c r="H99">
        <v>9.9000003020963209E+37</v>
      </c>
      <c r="J99" s="2">
        <f>TREND(Calibration!$A$2:$A$4,Calibration!$B$2:$B$4,C99)</f>
        <v>463.93779916883778</v>
      </c>
      <c r="K99" s="2">
        <f>TREND(Calibration!$A$2:$A$4,Calibration!$C$2:$C$4,E99)</f>
        <v>668.66880560324796</v>
      </c>
      <c r="L99" s="2">
        <f>TREND(Calibration!$A$2:$A$4,Calibration!$D$2:$D$4,G99)</f>
        <v>547.94104216989615</v>
      </c>
    </row>
    <row r="100" spans="1:12" x14ac:dyDescent="0.25">
      <c r="A100">
        <v>490678</v>
      </c>
      <c r="B100">
        <v>14.61100006</v>
      </c>
      <c r="C100">
        <v>0.69340002999999995</v>
      </c>
      <c r="D100">
        <v>610.32098388999998</v>
      </c>
      <c r="E100">
        <v>1.8868999500000001</v>
      </c>
      <c r="F100">
        <v>9.9000003020963209E+37</v>
      </c>
      <c r="G100">
        <v>1.4407999499999999</v>
      </c>
      <c r="H100">
        <v>9.9000003020963209E+37</v>
      </c>
      <c r="J100" s="2">
        <f>TREND(Calibration!$A$2:$A$4,Calibration!$B$2:$B$4,C100)</f>
        <v>459.26506041889354</v>
      </c>
      <c r="K100" s="2">
        <f>TREND(Calibration!$A$2:$A$4,Calibration!$C$2:$C$4,E100)</f>
        <v>746.66658571489177</v>
      </c>
      <c r="L100" s="2">
        <f>TREND(Calibration!$A$2:$A$4,Calibration!$D$2:$D$4,G100)</f>
        <v>549.72038978941066</v>
      </c>
    </row>
    <row r="101" spans="1:12" x14ac:dyDescent="0.25">
      <c r="A101">
        <v>495679</v>
      </c>
      <c r="B101">
        <v>14.661999700000001</v>
      </c>
      <c r="C101">
        <v>0.69830000000000003</v>
      </c>
      <c r="D101">
        <v>120.78600311</v>
      </c>
      <c r="E101">
        <v>1.59200001</v>
      </c>
      <c r="F101">
        <v>9.9000003020963209E+37</v>
      </c>
      <c r="G101">
        <v>1.4457000499999999</v>
      </c>
      <c r="H101">
        <v>1061.94494629</v>
      </c>
      <c r="J101" s="2">
        <f>TREND(Calibration!$A$2:$A$4,Calibration!$B$2:$B$4,C101)</f>
        <v>462.27774861981129</v>
      </c>
      <c r="K101" s="2">
        <f>TREND(Calibration!$A$2:$A$4,Calibration!$C$2:$C$4,E101)</f>
        <v>628.34587279774894</v>
      </c>
      <c r="L101" s="2">
        <f>TREND(Calibration!$A$2:$A$4,Calibration!$D$2:$D$4,G101)</f>
        <v>551.74805985229034</v>
      </c>
    </row>
    <row r="102" spans="1:12" x14ac:dyDescent="0.25">
      <c r="A102">
        <v>500676</v>
      </c>
      <c r="B102">
        <v>14.69200039</v>
      </c>
      <c r="C102">
        <v>0.68800002000000005</v>
      </c>
      <c r="D102">
        <v>1245.7910156200001</v>
      </c>
      <c r="E102">
        <v>1.64769995</v>
      </c>
      <c r="F102">
        <v>1142.52697754</v>
      </c>
      <c r="G102">
        <v>1.4472999600000001</v>
      </c>
      <c r="H102">
        <v>1137.85900879</v>
      </c>
      <c r="J102" s="2">
        <f>TREND(Calibration!$A$2:$A$4,Calibration!$B$2:$B$4,C102)</f>
        <v>455.9449285789359</v>
      </c>
      <c r="K102" s="2">
        <f>TREND(Calibration!$A$2:$A$4,Calibration!$C$2:$C$4,E102)</f>
        <v>650.69398385617126</v>
      </c>
      <c r="L102" s="2">
        <f>TREND(Calibration!$A$2:$A$4,Calibration!$D$2:$D$4,G102)</f>
        <v>552.41010544529911</v>
      </c>
    </row>
    <row r="103" spans="1:12" x14ac:dyDescent="0.25">
      <c r="A103">
        <v>505677</v>
      </c>
      <c r="B103">
        <v>14.80200005</v>
      </c>
      <c r="C103">
        <v>0.69179999999999997</v>
      </c>
      <c r="D103">
        <v>598.87097168000003</v>
      </c>
      <c r="E103">
        <v>1.65199995</v>
      </c>
      <c r="F103">
        <v>1213.4510498</v>
      </c>
      <c r="G103">
        <v>1.44949996</v>
      </c>
      <c r="H103">
        <v>1163.98706055</v>
      </c>
      <c r="J103" s="2">
        <f>TREND(Calibration!$A$2:$A$4,Calibration!$B$2:$B$4,C103)</f>
        <v>458.28130102809843</v>
      </c>
      <c r="K103" s="2">
        <f>TREND(Calibration!$A$2:$A$4,Calibration!$C$2:$C$4,E103)</f>
        <v>652.4192438394175</v>
      </c>
      <c r="L103" s="2">
        <f>TREND(Calibration!$A$2:$A$4,Calibration!$D$2:$D$4,G103)</f>
        <v>553.3204693436553</v>
      </c>
    </row>
    <row r="104" spans="1:12" x14ac:dyDescent="0.25">
      <c r="A104">
        <v>510677</v>
      </c>
      <c r="B104">
        <v>14.932000159999999</v>
      </c>
      <c r="C104">
        <v>0.68370003000000001</v>
      </c>
      <c r="D104">
        <v>1025.1779785199999</v>
      </c>
      <c r="E104">
        <v>1.7340999800000001</v>
      </c>
      <c r="F104">
        <v>944.73602295000001</v>
      </c>
      <c r="G104">
        <v>1.4500000500000001</v>
      </c>
      <c r="H104">
        <v>9.9000003020963209E+37</v>
      </c>
      <c r="J104" s="2">
        <f>TREND(Calibration!$A$2:$A$4,Calibration!$B$2:$B$4,C104)</f>
        <v>453.30113093587602</v>
      </c>
      <c r="K104" s="2">
        <f>TREND(Calibration!$A$2:$A$4,Calibration!$C$2:$C$4,E104)</f>
        <v>685.35968485856051</v>
      </c>
      <c r="L104" s="2">
        <f>TREND(Calibration!$A$2:$A$4,Calibration!$D$2:$D$4,G104)</f>
        <v>553.52740747180485</v>
      </c>
    </row>
    <row r="105" spans="1:12" x14ac:dyDescent="0.25">
      <c r="A105">
        <v>515676</v>
      </c>
      <c r="B105">
        <v>15.01299953</v>
      </c>
      <c r="C105">
        <v>0.67830002</v>
      </c>
      <c r="D105">
        <v>570.93298340000001</v>
      </c>
      <c r="E105">
        <v>2.24489999</v>
      </c>
      <c r="F105">
        <v>9.9000003020963209E+37</v>
      </c>
      <c r="G105">
        <v>1.4558999500000001</v>
      </c>
      <c r="H105">
        <v>1004.7199707</v>
      </c>
      <c r="J105" s="2">
        <f>TREND(Calibration!$A$2:$A$4,Calibration!$B$2:$B$4,C105)</f>
        <v>449.98099909591832</v>
      </c>
      <c r="K105" s="2">
        <f>TREND(Calibration!$A$2:$A$4,Calibration!$C$2:$C$4,E105)</f>
        <v>890.3045259503682</v>
      </c>
      <c r="L105" s="2">
        <f>TREND(Calibration!$A$2:$A$4,Calibration!$D$2:$D$4,G105)</f>
        <v>555.96879654631027</v>
      </c>
    </row>
    <row r="106" spans="1:12" x14ac:dyDescent="0.25">
      <c r="A106">
        <v>520676</v>
      </c>
      <c r="B106">
        <v>15.03199959</v>
      </c>
      <c r="C106">
        <v>0.67510002999999996</v>
      </c>
      <c r="D106">
        <v>1212.7860107399999</v>
      </c>
      <c r="E106">
        <v>1.6800999599999999</v>
      </c>
      <c r="F106">
        <v>1191.7829589800001</v>
      </c>
      <c r="G106">
        <v>1.4549000299999999</v>
      </c>
      <c r="H106">
        <v>9.9000003020963209E+37</v>
      </c>
      <c r="J106" s="2">
        <f>TREND(Calibration!$A$2:$A$4,Calibration!$B$2:$B$4,C106)</f>
        <v>448.01352335299447</v>
      </c>
      <c r="K106" s="2">
        <f>TREND(Calibration!$A$2:$A$4,Calibration!$C$2:$C$4,E106)</f>
        <v>663.69362123053816</v>
      </c>
      <c r="L106" s="2">
        <f>TREND(Calibration!$A$2:$A$4,Calibration!$D$2:$D$4,G106)</f>
        <v>555.55502787847183</v>
      </c>
    </row>
    <row r="107" spans="1:12" x14ac:dyDescent="0.25">
      <c r="A107">
        <v>525677</v>
      </c>
      <c r="B107">
        <v>15</v>
      </c>
      <c r="C107">
        <v>0.67559999000000004</v>
      </c>
      <c r="D107">
        <v>1232.2020263700001</v>
      </c>
      <c r="E107">
        <v>1.5666999800000001</v>
      </c>
      <c r="F107">
        <v>844.77197265999996</v>
      </c>
      <c r="G107">
        <v>1.4549000299999999</v>
      </c>
      <c r="H107">
        <v>9.9000003020963209E+37</v>
      </c>
      <c r="J107" s="2">
        <f>TREND(Calibration!$A$2:$A$4,Calibration!$B$2:$B$4,C107)</f>
        <v>448.32091780498723</v>
      </c>
      <c r="K107" s="2">
        <f>TREND(Calibration!$A$2:$A$4,Calibration!$C$2:$C$4,E107)</f>
        <v>618.19491248753297</v>
      </c>
      <c r="L107" s="2">
        <f>TREND(Calibration!$A$2:$A$4,Calibration!$D$2:$D$4,G107)</f>
        <v>555.55502787847183</v>
      </c>
    </row>
    <row r="108" spans="1:12" x14ac:dyDescent="0.25">
      <c r="A108">
        <v>530676</v>
      </c>
      <c r="B108">
        <v>14.99699974</v>
      </c>
      <c r="C108">
        <v>0.67720002000000001</v>
      </c>
      <c r="D108">
        <v>1077.70605469</v>
      </c>
      <c r="E108">
        <v>1.5887999500000001</v>
      </c>
      <c r="F108">
        <v>1037.4880371100001</v>
      </c>
      <c r="G108">
        <v>1.45270002</v>
      </c>
      <c r="H108">
        <v>1159.68200684</v>
      </c>
      <c r="J108" s="2">
        <f>TREND(Calibration!$A$2:$A$4,Calibration!$B$2:$B$4,C108)</f>
        <v>449.30467719578235</v>
      </c>
      <c r="K108" s="2">
        <f>TREND(Calibration!$A$2:$A$4,Calibration!$C$2:$C$4,E108)</f>
        <v>627.06193431821714</v>
      </c>
      <c r="L108" s="2">
        <f>TREND(Calibration!$A$2:$A$4,Calibration!$D$2:$D$4,G108)</f>
        <v>554.64465984209789</v>
      </c>
    </row>
    <row r="109" spans="1:12" x14ac:dyDescent="0.25">
      <c r="A109">
        <v>535676</v>
      </c>
      <c r="B109">
        <v>14.92500019</v>
      </c>
      <c r="C109">
        <v>0.67339998000000001</v>
      </c>
      <c r="D109">
        <v>1047.0710449200001</v>
      </c>
      <c r="E109">
        <v>1.59739995</v>
      </c>
      <c r="F109">
        <v>986.14599609000004</v>
      </c>
      <c r="G109">
        <v>1.4549000299999999</v>
      </c>
      <c r="H109">
        <v>9.9000003020963209E+37</v>
      </c>
      <c r="J109" s="2">
        <f>TREND(Calibration!$A$2:$A$4,Calibration!$B$2:$B$4,C109)</f>
        <v>446.96826785633431</v>
      </c>
      <c r="K109" s="2">
        <f>TREND(Calibration!$A$2:$A$4,Calibration!$C$2:$C$4,E109)</f>
        <v>630.51245428470952</v>
      </c>
      <c r="L109" s="2">
        <f>TREND(Calibration!$A$2:$A$4,Calibration!$D$2:$D$4,G109)</f>
        <v>555.55502787847183</v>
      </c>
    </row>
    <row r="110" spans="1:12" x14ac:dyDescent="0.25">
      <c r="A110">
        <v>540677</v>
      </c>
      <c r="B110">
        <v>14.80500031</v>
      </c>
      <c r="C110">
        <v>0.67400002000000003</v>
      </c>
      <c r="D110">
        <v>959.16302489999998</v>
      </c>
      <c r="E110">
        <v>1.5212999599999999</v>
      </c>
      <c r="F110">
        <v>9.9000003020963209E+37</v>
      </c>
      <c r="G110">
        <v>1.4543000500000001</v>
      </c>
      <c r="H110">
        <v>1144.4830322299999</v>
      </c>
      <c r="J110" s="2">
        <f>TREND(Calibration!$A$2:$A$4,Calibration!$B$2:$B$4,C110)</f>
        <v>447.33719530447758</v>
      </c>
      <c r="K110" s="2">
        <f>TREND(Calibration!$A$2:$A$4,Calibration!$C$2:$C$4,E110)</f>
        <v>599.979368826003</v>
      </c>
      <c r="L110" s="2">
        <f>TREND(Calibration!$A$2:$A$4,Calibration!$D$2:$D$4,G110)</f>
        <v>555.30675509131925</v>
      </c>
    </row>
    <row r="111" spans="1:12" x14ac:dyDescent="0.25">
      <c r="A111">
        <v>545676</v>
      </c>
      <c r="B111">
        <v>14.730999949999999</v>
      </c>
      <c r="C111">
        <v>0.67180002000000005</v>
      </c>
      <c r="D111">
        <v>933.01397704999999</v>
      </c>
      <c r="E111">
        <v>1.49590003</v>
      </c>
      <c r="F111">
        <v>9.9000003020963209E+37</v>
      </c>
      <c r="G111">
        <v>1.4558999500000001</v>
      </c>
      <c r="H111">
        <v>9.9000003020963209E+37</v>
      </c>
      <c r="J111" s="2">
        <f>TREND(Calibration!$A$2:$A$4,Calibration!$B$2:$B$4,C111)</f>
        <v>445.98455150420557</v>
      </c>
      <c r="K111" s="2">
        <f>TREND(Calibration!$A$2:$A$4,Calibration!$C$2:$C$4,E111)</f>
        <v>589.78832631292039</v>
      </c>
      <c r="L111" s="2">
        <f>TREND(Calibration!$A$2:$A$4,Calibration!$D$2:$D$4,G111)</f>
        <v>555.96879654631027</v>
      </c>
    </row>
    <row r="112" spans="1:12" x14ac:dyDescent="0.25">
      <c r="A112">
        <v>550677</v>
      </c>
      <c r="B112">
        <v>14.65600014</v>
      </c>
      <c r="C112">
        <v>0.66799998000000005</v>
      </c>
      <c r="D112">
        <v>776.80102538999995</v>
      </c>
      <c r="E112">
        <v>1.53639996</v>
      </c>
      <c r="F112">
        <v>9.9000003020963209E+37</v>
      </c>
      <c r="G112">
        <v>1.4586000400000001</v>
      </c>
      <c r="H112">
        <v>924.92102050999995</v>
      </c>
      <c r="J112" s="2">
        <f>TREND(Calibration!$A$2:$A$4,Calibration!$B$2:$B$4,C112)</f>
        <v>443.64814216475753</v>
      </c>
      <c r="K112" s="2">
        <f>TREND(Calibration!$A$2:$A$4,Calibration!$C$2:$C$4,E112)</f>
        <v>606.03783992996068</v>
      </c>
      <c r="L112" s="2">
        <f>TREND(Calibration!$A$2:$A$4,Calibration!$D$2:$D$4,G112)</f>
        <v>557.08609857281601</v>
      </c>
    </row>
    <row r="113" spans="1:12" x14ac:dyDescent="0.25">
      <c r="A113">
        <v>555677</v>
      </c>
      <c r="B113">
        <v>14.60700035</v>
      </c>
      <c r="C113">
        <v>0.66860001999999996</v>
      </c>
      <c r="D113">
        <v>795.74298095999995</v>
      </c>
      <c r="E113">
        <v>1.48570001</v>
      </c>
      <c r="F113">
        <v>9.9000003020963209E+37</v>
      </c>
      <c r="G113">
        <v>1.4596999900000001</v>
      </c>
      <c r="H113">
        <v>1315.7669677700001</v>
      </c>
      <c r="J113" s="2">
        <f>TREND(Calibration!$A$2:$A$4,Calibration!$B$2:$B$4,C113)</f>
        <v>444.01706961290074</v>
      </c>
      <c r="K113" s="2">
        <f>TREND(Calibration!$A$2:$A$4,Calibration!$C$2:$C$4,E113)</f>
        <v>585.69584111889446</v>
      </c>
      <c r="L113" s="2">
        <f>TREND(Calibration!$A$2:$A$4,Calibration!$D$2:$D$4,G113)</f>
        <v>557.54125983190545</v>
      </c>
    </row>
    <row r="114" spans="1:12" x14ac:dyDescent="0.25">
      <c r="A114">
        <v>560676</v>
      </c>
      <c r="B114">
        <v>14.588000299999999</v>
      </c>
      <c r="C114">
        <v>0.67180002000000005</v>
      </c>
      <c r="D114">
        <v>1216.6479492200001</v>
      </c>
      <c r="E114">
        <v>1.7092000199999999</v>
      </c>
      <c r="F114">
        <v>9.9000003020963209E+37</v>
      </c>
      <c r="G114">
        <v>1.46619999</v>
      </c>
      <c r="H114">
        <v>1115.08496094</v>
      </c>
      <c r="J114" s="2">
        <f>TREND(Calibration!$A$2:$A$4,Calibration!$B$2:$B$4,C114)</f>
        <v>445.98455150420557</v>
      </c>
      <c r="K114" s="2">
        <f>TREND(Calibration!$A$2:$A$4,Calibration!$C$2:$C$4,E114)</f>
        <v>675.36924193473908</v>
      </c>
      <c r="L114" s="2">
        <f>TREND(Calibration!$A$2:$A$4,Calibration!$D$2:$D$4,G114)</f>
        <v>560.23097134977615</v>
      </c>
    </row>
    <row r="115" spans="1:12" x14ac:dyDescent="0.25">
      <c r="A115">
        <v>565677</v>
      </c>
      <c r="B115">
        <v>14.62699986</v>
      </c>
      <c r="C115">
        <v>0.67989999000000001</v>
      </c>
      <c r="D115">
        <v>609.05401611000002</v>
      </c>
      <c r="E115">
        <v>1.9430999799999999</v>
      </c>
      <c r="F115">
        <v>9.9000003020963209E+37</v>
      </c>
      <c r="G115">
        <v>1.4667999700000001</v>
      </c>
      <c r="H115">
        <v>1033.7700195299999</v>
      </c>
      <c r="J115" s="2">
        <f>TREND(Calibration!$A$2:$A$4,Calibration!$B$2:$B$4,C115)</f>
        <v>450.96472159642798</v>
      </c>
      <c r="K115" s="2">
        <f>TREND(Calibration!$A$2:$A$4,Calibration!$C$2:$C$4,E115)</f>
        <v>769.21534450936554</v>
      </c>
      <c r="L115" s="2">
        <f>TREND(Calibration!$A$2:$A$4,Calibration!$D$2:$D$4,G115)</f>
        <v>560.47924413692874</v>
      </c>
    </row>
    <row r="116" spans="1:12" x14ac:dyDescent="0.25">
      <c r="A116">
        <v>570678</v>
      </c>
      <c r="B116">
        <v>14.623999599999999</v>
      </c>
      <c r="C116">
        <v>0.67879999000000002</v>
      </c>
      <c r="D116">
        <v>742.76702881000006</v>
      </c>
      <c r="E116">
        <v>1.7881</v>
      </c>
      <c r="F116">
        <v>9.9000003020963209E+37</v>
      </c>
      <c r="G116">
        <v>1.47430003</v>
      </c>
      <c r="H116">
        <v>1168.1510009799999</v>
      </c>
      <c r="J116" s="2">
        <f>TREND(Calibration!$A$2:$A$4,Calibration!$B$2:$B$4,C116)</f>
        <v>450.288399696292</v>
      </c>
      <c r="K116" s="2">
        <f>TREND(Calibration!$A$2:$A$4,Calibration!$C$2:$C$4,E116)</f>
        <v>707.02574848658276</v>
      </c>
      <c r="L116" s="2">
        <f>TREND(Calibration!$A$2:$A$4,Calibration!$D$2:$D$4,G116)</f>
        <v>563.58278225488584</v>
      </c>
    </row>
    <row r="117" spans="1:12" x14ac:dyDescent="0.25">
      <c r="A117">
        <v>575677</v>
      </c>
      <c r="B117">
        <v>14.63700008</v>
      </c>
      <c r="C117">
        <v>0.68049996999999995</v>
      </c>
      <c r="D117">
        <v>816.15100098000005</v>
      </c>
      <c r="E117">
        <v>1.7460000499999999</v>
      </c>
      <c r="F117">
        <v>9.9000003020963209E+37</v>
      </c>
      <c r="G117">
        <v>1.48459995</v>
      </c>
      <c r="H117">
        <v>1172.4389648399999</v>
      </c>
      <c r="J117" s="2">
        <f>TREND(Calibration!$A$2:$A$4,Calibration!$B$2:$B$4,C117)</f>
        <v>451.33361215428579</v>
      </c>
      <c r="K117" s="2">
        <f>TREND(Calibration!$A$2:$A$4,Calibration!$C$2:$C$4,E117)</f>
        <v>690.13426964200903</v>
      </c>
      <c r="L117" s="2">
        <f>TREND(Calibration!$A$2:$A$4,Calibration!$D$2:$D$4,G117)</f>
        <v>567.84490740213914</v>
      </c>
    </row>
    <row r="118" spans="1:12" x14ac:dyDescent="0.25">
      <c r="A118">
        <v>580678</v>
      </c>
      <c r="B118">
        <v>14.63700008</v>
      </c>
      <c r="C118">
        <v>0.68049996999999995</v>
      </c>
      <c r="D118">
        <v>618.35302734000004</v>
      </c>
      <c r="E118">
        <v>3.41950011</v>
      </c>
      <c r="F118">
        <v>9.9000003020963209E+37</v>
      </c>
      <c r="G118">
        <v>1.4861999800000001</v>
      </c>
      <c r="H118">
        <v>1089.0119628899999</v>
      </c>
      <c r="J118" s="2">
        <f>TREND(Calibration!$A$2:$A$4,Calibration!$B$2:$B$4,C118)</f>
        <v>451.33361215428579</v>
      </c>
      <c r="K118" s="2">
        <f>TREND(Calibration!$A$2:$A$4,Calibration!$C$2:$C$4,E118)</f>
        <v>1361.5814057997213</v>
      </c>
      <c r="L118" s="2">
        <f>TREND(Calibration!$A$2:$A$4,Calibration!$D$2:$D$4,G118)</f>
        <v>568.50700265136049</v>
      </c>
    </row>
    <row r="119" spans="1:12" x14ac:dyDescent="0.25">
      <c r="A119">
        <v>585677</v>
      </c>
      <c r="B119">
        <v>14.56200027</v>
      </c>
      <c r="C119">
        <v>0.68320000000000003</v>
      </c>
      <c r="D119">
        <v>892.62902831999997</v>
      </c>
      <c r="E119">
        <v>1.9716999500000001</v>
      </c>
      <c r="F119">
        <v>9.9000003020963209E+37</v>
      </c>
      <c r="G119">
        <v>1.4921</v>
      </c>
      <c r="H119">
        <v>9.9000003020963209E+37</v>
      </c>
      <c r="J119" s="2">
        <f>TREND(Calibration!$A$2:$A$4,Calibration!$B$2:$B$4,C119)</f>
        <v>452.99369344521693</v>
      </c>
      <c r="K119" s="2">
        <f>TREND(Calibration!$A$2:$A$4,Calibration!$C$2:$C$4,E119)</f>
        <v>780.69031747751501</v>
      </c>
      <c r="L119" s="2">
        <f>TREND(Calibration!$A$2:$A$4,Calibration!$D$2:$D$4,G119)</f>
        <v>570.9484413820785</v>
      </c>
    </row>
    <row r="120" spans="1:12" x14ac:dyDescent="0.25">
      <c r="A120">
        <v>590689</v>
      </c>
      <c r="B120">
        <v>14.536000250000001</v>
      </c>
      <c r="C120">
        <v>0.68260001999999997</v>
      </c>
      <c r="D120">
        <v>750.59002685999997</v>
      </c>
      <c r="E120">
        <v>1.83560002</v>
      </c>
      <c r="F120">
        <v>9.9000003020963209E+37</v>
      </c>
      <c r="G120">
        <v>1.49699998</v>
      </c>
      <c r="H120">
        <v>1161.51501465</v>
      </c>
      <c r="J120" s="2">
        <f>TREND(Calibration!$A$2:$A$4,Calibration!$B$2:$B$4,C120)</f>
        <v>452.62480288735907</v>
      </c>
      <c r="K120" s="2">
        <f>TREND(Calibration!$A$2:$A$4,Calibration!$C$2:$C$4,E120)</f>
        <v>726.08386097713992</v>
      </c>
      <c r="L120" s="2">
        <f>TREND(Calibration!$A$2:$A$4,Calibration!$D$2:$D$4,G120)</f>
        <v>572.9760617887456</v>
      </c>
    </row>
    <row r="121" spans="1:12" x14ac:dyDescent="0.25">
      <c r="A121">
        <v>595678</v>
      </c>
      <c r="B121">
        <v>14.57499981</v>
      </c>
      <c r="C121">
        <v>0.68099999</v>
      </c>
      <c r="D121">
        <v>374.87799072000001</v>
      </c>
      <c r="E121">
        <v>2.0639998899999998</v>
      </c>
      <c r="F121">
        <v>9.9000003020963209E+37</v>
      </c>
      <c r="G121">
        <v>1.49749994</v>
      </c>
      <c r="H121">
        <v>9.9000003020963209E+37</v>
      </c>
      <c r="J121" s="2">
        <f>TREND(Calibration!$A$2:$A$4,Calibration!$B$2:$B$4,C121)</f>
        <v>451.64104349656401</v>
      </c>
      <c r="K121" s="2">
        <f>TREND(Calibration!$A$2:$A$4,Calibration!$C$2:$C$4,E121)</f>
        <v>817.72319955612602</v>
      </c>
      <c r="L121" s="2">
        <f>TREND(Calibration!$A$2:$A$4,Calibration!$D$2:$D$4,G121)</f>
        <v>573.1829461226647</v>
      </c>
    </row>
    <row r="122" spans="1:12" x14ac:dyDescent="0.25">
      <c r="A122">
        <v>600678</v>
      </c>
      <c r="B122">
        <v>14.6590004</v>
      </c>
      <c r="C122">
        <v>0.68049996999999995</v>
      </c>
      <c r="D122">
        <v>400.52801513999998</v>
      </c>
      <c r="E122">
        <v>1.8507000199999999</v>
      </c>
      <c r="F122">
        <v>9.9000003020963209E+37</v>
      </c>
      <c r="G122">
        <v>1.50020003</v>
      </c>
      <c r="H122">
        <v>945.37402343999997</v>
      </c>
      <c r="J122" s="2">
        <f>TREND(Calibration!$A$2:$A$4,Calibration!$B$2:$B$4,C122)</f>
        <v>451.33361215428579</v>
      </c>
      <c r="K122" s="2">
        <f>TREND(Calibration!$A$2:$A$4,Calibration!$C$2:$C$4,E122)</f>
        <v>732.14233208109749</v>
      </c>
      <c r="L122" s="2">
        <f>TREND(Calibration!$A$2:$A$4,Calibration!$D$2:$D$4,G122)</f>
        <v>574.30024814917044</v>
      </c>
    </row>
    <row r="123" spans="1:12" x14ac:dyDescent="0.25">
      <c r="A123">
        <v>605679</v>
      </c>
      <c r="B123">
        <v>14.73700047</v>
      </c>
      <c r="C123">
        <v>0.68800002000000005</v>
      </c>
      <c r="D123">
        <v>862.29901123000002</v>
      </c>
      <c r="E123">
        <v>1.7361999800000001</v>
      </c>
      <c r="F123">
        <v>9.9000003020963209E+37</v>
      </c>
      <c r="G123">
        <v>1.4991999899999999</v>
      </c>
      <c r="H123">
        <v>1137.45800781</v>
      </c>
      <c r="J123" s="2">
        <f>TREND(Calibration!$A$2:$A$4,Calibration!$B$2:$B$4,C123)</f>
        <v>455.9449285789359</v>
      </c>
      <c r="K123" s="2">
        <f>TREND(Calibration!$A$2:$A$4,Calibration!$C$2:$C$4,E123)</f>
        <v>686.2022536875877</v>
      </c>
      <c r="L123" s="2">
        <f>TREND(Calibration!$A$2:$A$4,Calibration!$D$2:$D$4,G123)</f>
        <v>573.88642982511954</v>
      </c>
    </row>
    <row r="124" spans="1:12" x14ac:dyDescent="0.25">
      <c r="A124">
        <v>610679</v>
      </c>
      <c r="B124">
        <v>14.81499958</v>
      </c>
      <c r="C124">
        <v>0.67879999000000002</v>
      </c>
      <c r="D124">
        <v>842.25897216999999</v>
      </c>
      <c r="E124">
        <v>1.9198000399999999</v>
      </c>
      <c r="F124">
        <v>1204.51794434</v>
      </c>
      <c r="G124">
        <v>1.50020003</v>
      </c>
      <c r="H124">
        <v>9.9000003020963209E+37</v>
      </c>
      <c r="J124" s="2">
        <f>TREND(Calibration!$A$2:$A$4,Calibration!$B$2:$B$4,C124)</f>
        <v>450.288399696292</v>
      </c>
      <c r="K124" s="2">
        <f>TREND(Calibration!$A$2:$A$4,Calibration!$C$2:$C$4,E124)</f>
        <v>759.86686681307754</v>
      </c>
      <c r="L124" s="2">
        <f>TREND(Calibration!$A$2:$A$4,Calibration!$D$2:$D$4,G124)</f>
        <v>574.30024814917044</v>
      </c>
    </row>
    <row r="125" spans="1:12" x14ac:dyDescent="0.25">
      <c r="A125">
        <v>615678</v>
      </c>
      <c r="B125">
        <v>14.94499969</v>
      </c>
      <c r="C125">
        <v>0.67610002000000002</v>
      </c>
      <c r="D125">
        <v>500.35299683</v>
      </c>
      <c r="E125">
        <v>3.4184999500000002</v>
      </c>
      <c r="F125">
        <v>9.9000003020963209E+37</v>
      </c>
      <c r="G125">
        <v>1.50510001</v>
      </c>
      <c r="H125">
        <v>9.9000003020963209E+37</v>
      </c>
      <c r="J125" s="2">
        <f>TREND(Calibration!$A$2:$A$4,Calibration!$B$2:$B$4,C125)</f>
        <v>448.62835529564632</v>
      </c>
      <c r="K125" s="2">
        <f>TREND(Calibration!$A$2:$A$4,Calibration!$C$2:$C$4,E125)</f>
        <v>1361.1801183520834</v>
      </c>
      <c r="L125" s="2">
        <f>TREND(Calibration!$A$2:$A$4,Calibration!$D$2:$D$4,G125)</f>
        <v>576.32786855583754</v>
      </c>
    </row>
    <row r="126" spans="1:12" x14ac:dyDescent="0.25">
      <c r="A126">
        <v>620679</v>
      </c>
      <c r="B126">
        <v>14.97999954</v>
      </c>
      <c r="C126">
        <v>0.67830002</v>
      </c>
      <c r="D126">
        <v>522.72497558999999</v>
      </c>
      <c r="E126">
        <v>2.4279999700000001</v>
      </c>
      <c r="F126">
        <v>9.9000003020963209E+37</v>
      </c>
      <c r="G126">
        <v>1.49699998</v>
      </c>
      <c r="H126">
        <v>9.9000003020963209E+37</v>
      </c>
      <c r="J126" s="2">
        <f>TREND(Calibration!$A$2:$A$4,Calibration!$B$2:$B$4,C126)</f>
        <v>449.98099909591832</v>
      </c>
      <c r="K126" s="2">
        <f>TREND(Calibration!$A$2:$A$4,Calibration!$C$2:$C$4,E126)</f>
        <v>963.76849535203917</v>
      </c>
      <c r="L126" s="2">
        <f>TREND(Calibration!$A$2:$A$4,Calibration!$D$2:$D$4,G126)</f>
        <v>572.9760617887456</v>
      </c>
    </row>
    <row r="127" spans="1:12" x14ac:dyDescent="0.25">
      <c r="A127">
        <v>625677</v>
      </c>
      <c r="B127">
        <v>15.010000229999999</v>
      </c>
      <c r="C127">
        <v>0.67019998999999997</v>
      </c>
      <c r="D127">
        <v>662.62701416000004</v>
      </c>
      <c r="E127">
        <v>2.5381999</v>
      </c>
      <c r="F127">
        <v>9.9000003020963209E+37</v>
      </c>
      <c r="G127">
        <v>1.4953999499999999</v>
      </c>
      <c r="H127">
        <v>9.9000003020963209E+37</v>
      </c>
      <c r="J127" s="2">
        <f>TREND(Calibration!$A$2:$A$4,Calibration!$B$2:$B$4,C127)</f>
        <v>445.0007921134104</v>
      </c>
      <c r="K127" s="2">
        <f>TREND(Calibration!$A$2:$A$4,Calibration!$C$2:$C$4,E127)</f>
        <v>1007.983269627745</v>
      </c>
      <c r="L127" s="2">
        <f>TREND(Calibration!$A$2:$A$4,Calibration!$D$2:$D$4,G127)</f>
        <v>572.31396653952424</v>
      </c>
    </row>
    <row r="128" spans="1:12" x14ac:dyDescent="0.25">
      <c r="A128">
        <v>630678</v>
      </c>
      <c r="B128">
        <v>14.899000170000001</v>
      </c>
      <c r="C128">
        <v>0.6724</v>
      </c>
      <c r="D128">
        <v>714.90197753999996</v>
      </c>
      <c r="E128">
        <v>2.3729000099999999</v>
      </c>
      <c r="F128">
        <v>1348.4699707</v>
      </c>
      <c r="G128">
        <v>1.5028999999999999</v>
      </c>
      <c r="H128">
        <v>9.9000003020963209E+37</v>
      </c>
      <c r="J128" s="2">
        <f>TREND(Calibration!$A$2:$A$4,Calibration!$B$2:$B$4,C128)</f>
        <v>446.35344206206338</v>
      </c>
      <c r="K128" s="2">
        <f>TREND(Calibration!$A$2:$A$4,Calibration!$C$2:$C$4,E128)</f>
        <v>941.66111022030236</v>
      </c>
      <c r="L128" s="2">
        <f>TREND(Calibration!$A$2:$A$4,Calibration!$D$2:$D$4,G128)</f>
        <v>575.4175005194636</v>
      </c>
    </row>
    <row r="129" spans="1:12" x14ac:dyDescent="0.25">
      <c r="A129">
        <v>635678</v>
      </c>
      <c r="B129">
        <v>14.77900028</v>
      </c>
      <c r="C129">
        <v>0.66909998999999998</v>
      </c>
      <c r="D129">
        <v>713.24597168000003</v>
      </c>
      <c r="E129">
        <v>2.30170012</v>
      </c>
      <c r="F129">
        <v>1154.5300293</v>
      </c>
      <c r="G129">
        <v>1.50189996</v>
      </c>
      <c r="H129">
        <v>9.9000003020963209E+37</v>
      </c>
      <c r="J129" s="2">
        <f>TREND(Calibration!$A$2:$A$4,Calibration!$B$2:$B$4,C129)</f>
        <v>444.32447021327442</v>
      </c>
      <c r="K129" s="2">
        <f>TREND(Calibration!$A$2:$A$4,Calibration!$C$2:$C$4,E129)</f>
        <v>913.09405881831788</v>
      </c>
      <c r="L129" s="2">
        <f>TREND(Calibration!$A$2:$A$4,Calibration!$D$2:$D$4,G129)</f>
        <v>575.00368219541269</v>
      </c>
    </row>
    <row r="130" spans="1:12" x14ac:dyDescent="0.25">
      <c r="A130">
        <v>640679</v>
      </c>
      <c r="B130">
        <v>14.6590004</v>
      </c>
      <c r="C130">
        <v>0.66259997999999998</v>
      </c>
      <c r="D130">
        <v>833.04498291000004</v>
      </c>
      <c r="E130">
        <v>2.5267999200000002</v>
      </c>
      <c r="F130">
        <v>1140.0200195299999</v>
      </c>
      <c r="G130">
        <v>1.50940001</v>
      </c>
      <c r="H130">
        <v>9.9000003020963209E+37</v>
      </c>
      <c r="J130" s="2">
        <f>TREND(Calibration!$A$2:$A$4,Calibration!$B$2:$B$4,C130)</f>
        <v>440.3280164731807</v>
      </c>
      <c r="K130" s="2">
        <f>TREND(Calibration!$A$2:$A$4,Calibration!$C$2:$C$4,E130)</f>
        <v>1003.4093325803481</v>
      </c>
      <c r="L130" s="2">
        <f>TREND(Calibration!$A$2:$A$4,Calibration!$D$2:$D$4,G130)</f>
        <v>578.10721617535205</v>
      </c>
    </row>
    <row r="131" spans="1:12" x14ac:dyDescent="0.25">
      <c r="A131">
        <v>645679</v>
      </c>
      <c r="B131">
        <v>14.54899979</v>
      </c>
      <c r="C131">
        <v>0.66369997999999997</v>
      </c>
      <c r="D131">
        <v>786.53497314000003</v>
      </c>
      <c r="E131">
        <v>1.93060005</v>
      </c>
      <c r="F131">
        <v>769.52801513999998</v>
      </c>
      <c r="G131">
        <v>1.51049995</v>
      </c>
      <c r="H131">
        <v>9.9000003020963209E+37</v>
      </c>
      <c r="J131" s="2">
        <f>TREND(Calibration!$A$2:$A$4,Calibration!$B$2:$B$4,C131)</f>
        <v>441.00433837331673</v>
      </c>
      <c r="K131" s="2">
        <f>TREND(Calibration!$A$2:$A$4,Calibration!$C$2:$C$4,E131)</f>
        <v>764.20008194602156</v>
      </c>
      <c r="L131" s="2">
        <f>TREND(Calibration!$A$2:$A$4,Calibration!$D$2:$D$4,G131)</f>
        <v>578.56237329642386</v>
      </c>
    </row>
    <row r="132" spans="1:12" x14ac:dyDescent="0.25">
      <c r="A132">
        <v>650678</v>
      </c>
      <c r="B132">
        <v>14.51599979</v>
      </c>
      <c r="C132">
        <v>0.66149997999999999</v>
      </c>
      <c r="D132">
        <v>884.21801758000004</v>
      </c>
      <c r="E132">
        <v>2.0009000299999999</v>
      </c>
      <c r="F132">
        <v>730.37298583999996</v>
      </c>
      <c r="G132">
        <v>1.50940001</v>
      </c>
      <c r="H132">
        <v>9.9000003020963209E+37</v>
      </c>
      <c r="J132" s="2">
        <f>TREND(Calibration!$A$2:$A$4,Calibration!$B$2:$B$4,C132)</f>
        <v>439.65169457304467</v>
      </c>
      <c r="K132" s="2">
        <f>TREND(Calibration!$A$2:$A$4,Calibration!$C$2:$C$4,E132)</f>
        <v>792.40606853137274</v>
      </c>
      <c r="L132" s="2">
        <f>TREND(Calibration!$A$2:$A$4,Calibration!$D$2:$D$4,G132)</f>
        <v>578.10721617535205</v>
      </c>
    </row>
    <row r="133" spans="1:12" x14ac:dyDescent="0.25">
      <c r="A133">
        <v>655678</v>
      </c>
      <c r="B133">
        <v>14.536000250000001</v>
      </c>
      <c r="C133">
        <v>0.65829998000000001</v>
      </c>
      <c r="D133">
        <v>689.67999268000005</v>
      </c>
      <c r="E133">
        <v>2.0808000600000001</v>
      </c>
      <c r="F133">
        <v>951.68103026999995</v>
      </c>
      <c r="G133">
        <v>1.50730002</v>
      </c>
      <c r="H133">
        <v>9.9000003020963209E+37</v>
      </c>
      <c r="J133" s="2">
        <f>TREND(Calibration!$A$2:$A$4,Calibration!$B$2:$B$4,C133)</f>
        <v>437.68421268173995</v>
      </c>
      <c r="K133" s="2">
        <f>TREND(Calibration!$A$2:$A$4,Calibration!$C$2:$C$4,E133)</f>
        <v>824.4638183962968</v>
      </c>
      <c r="L133" s="2">
        <f>TREND(Calibration!$A$2:$A$4,Calibration!$D$2:$D$4,G133)</f>
        <v>577.23823659221148</v>
      </c>
    </row>
    <row r="134" spans="1:12" x14ac:dyDescent="0.25">
      <c r="A134">
        <v>660679</v>
      </c>
      <c r="B134">
        <v>14.522999759999999</v>
      </c>
      <c r="C134">
        <v>0.65990000999999998</v>
      </c>
      <c r="D134">
        <v>1086.2390136700001</v>
      </c>
      <c r="E134">
        <v>1.7330000400000001</v>
      </c>
      <c r="F134">
        <v>837.69201659999999</v>
      </c>
      <c r="G134">
        <v>1.5077999799999999</v>
      </c>
      <c r="H134">
        <v>9.9000003020963209E+37</v>
      </c>
      <c r="J134" s="2">
        <f>TREND(Calibration!$A$2:$A$4,Calibration!$B$2:$B$4,C134)</f>
        <v>438.66797207253501</v>
      </c>
      <c r="K134" s="2">
        <f>TREND(Calibration!$A$2:$A$4,Calibration!$C$2:$C$4,E134)</f>
        <v>684.91836335484606</v>
      </c>
      <c r="L134" s="2">
        <f>TREND(Calibration!$A$2:$A$4,Calibration!$D$2:$D$4,G134)</f>
        <v>577.44512092613058</v>
      </c>
    </row>
    <row r="135" spans="1:12" x14ac:dyDescent="0.25">
      <c r="A135">
        <v>665678</v>
      </c>
      <c r="B135">
        <v>14.46800041</v>
      </c>
      <c r="C135">
        <v>0.66149997999999999</v>
      </c>
      <c r="D135">
        <v>9.9000003020963209E+37</v>
      </c>
      <c r="E135">
        <v>2.05699992</v>
      </c>
      <c r="F135">
        <v>383.24798584000001</v>
      </c>
      <c r="G135">
        <v>1.5028999999999999</v>
      </c>
      <c r="H135">
        <v>9.9000003020963209E+37</v>
      </c>
      <c r="J135" s="2">
        <f>TREND(Calibration!$A$2:$A$4,Calibration!$B$2:$B$4,C135)</f>
        <v>439.65169457304467</v>
      </c>
      <c r="K135" s="2">
        <f>TREND(Calibration!$A$2:$A$4,Calibration!$C$2:$C$4,E135)</f>
        <v>814.91464882939954</v>
      </c>
      <c r="L135" s="2">
        <f>TREND(Calibration!$A$2:$A$4,Calibration!$D$2:$D$4,G135)</f>
        <v>575.4175005194636</v>
      </c>
    </row>
    <row r="136" spans="1:12" x14ac:dyDescent="0.25">
      <c r="A136">
        <v>670679</v>
      </c>
      <c r="B136">
        <v>14.51299953</v>
      </c>
      <c r="C136">
        <v>0.66369997999999997</v>
      </c>
      <c r="D136">
        <v>530.38098145000004</v>
      </c>
      <c r="E136">
        <v>1.6504000400000001</v>
      </c>
      <c r="F136">
        <v>9.9000003020963209E+37</v>
      </c>
      <c r="G136">
        <v>1.50890005</v>
      </c>
      <c r="H136">
        <v>950.95599364999998</v>
      </c>
      <c r="J136" s="2">
        <f>TREND(Calibration!$A$2:$A$4,Calibration!$B$2:$B$4,C136)</f>
        <v>441.00433837331673</v>
      </c>
      <c r="K136" s="2">
        <f>TREND(Calibration!$A$2:$A$4,Calibration!$C$2:$C$4,E136)</f>
        <v>651.77732274644177</v>
      </c>
      <c r="L136" s="2">
        <f>TREND(Calibration!$A$2:$A$4,Calibration!$D$2:$D$4,G136)</f>
        <v>577.90033184143283</v>
      </c>
    </row>
    <row r="137" spans="1:12" x14ac:dyDescent="0.25">
      <c r="A137">
        <v>675692</v>
      </c>
      <c r="B137">
        <v>14.428999900000001</v>
      </c>
      <c r="C137">
        <v>0.66970003</v>
      </c>
      <c r="D137">
        <v>1017.5670166</v>
      </c>
      <c r="E137">
        <v>1.59739995</v>
      </c>
      <c r="F137">
        <v>864.96801758000004</v>
      </c>
      <c r="G137">
        <v>1.50510001</v>
      </c>
      <c r="H137">
        <v>9.9000003020963209E+37</v>
      </c>
      <c r="J137" s="2">
        <f>TREND(Calibration!$A$2:$A$4,Calibration!$B$2:$B$4,C137)</f>
        <v>444.69339766141769</v>
      </c>
      <c r="K137" s="2">
        <f>TREND(Calibration!$A$2:$A$4,Calibration!$C$2:$C$4,E137)</f>
        <v>630.51245428470952</v>
      </c>
      <c r="L137" s="2">
        <f>TREND(Calibration!$A$2:$A$4,Calibration!$D$2:$D$4,G137)</f>
        <v>576.32786855583754</v>
      </c>
    </row>
    <row r="138" spans="1:12" x14ac:dyDescent="0.25">
      <c r="A138">
        <v>680679</v>
      </c>
      <c r="B138">
        <v>14.38700008</v>
      </c>
      <c r="C138">
        <v>0.6724</v>
      </c>
      <c r="D138">
        <v>1027.0410156200001</v>
      </c>
      <c r="E138">
        <v>1.5634000299999999</v>
      </c>
      <c r="F138">
        <v>9.9000003020963209E+37</v>
      </c>
      <c r="G138">
        <v>1.51370001</v>
      </c>
      <c r="H138">
        <v>9.9000003020963209E+37</v>
      </c>
      <c r="J138" s="2">
        <f>TREND(Calibration!$A$2:$A$4,Calibration!$B$2:$B$4,C138)</f>
        <v>446.35344206206338</v>
      </c>
      <c r="K138" s="2">
        <f>TREND(Calibration!$A$2:$A$4,Calibration!$C$2:$C$4,E138)</f>
        <v>616.870895817367</v>
      </c>
      <c r="L138" s="2">
        <f>TREND(Calibration!$A$2:$A$4,Calibration!$D$2:$D$4,G138)</f>
        <v>579.88656379486645</v>
      </c>
    </row>
    <row r="139" spans="1:12" x14ac:dyDescent="0.25">
      <c r="A139">
        <v>685678</v>
      </c>
      <c r="B139">
        <v>14.32800007</v>
      </c>
      <c r="C139">
        <v>0.67559999000000004</v>
      </c>
      <c r="D139">
        <v>591.19000243999994</v>
      </c>
      <c r="E139">
        <v>1.5397000300000001</v>
      </c>
      <c r="F139">
        <v>1247.8270263700001</v>
      </c>
      <c r="G139">
        <v>1.5175000400000001</v>
      </c>
      <c r="H139">
        <v>1180.35998535</v>
      </c>
      <c r="J139" s="2">
        <f>TREND(Calibration!$A$2:$A$4,Calibration!$B$2:$B$4,C139)</f>
        <v>448.32091780498723</v>
      </c>
      <c r="K139" s="2">
        <f>TREND(Calibration!$A$2:$A$4,Calibration!$C$2:$C$4,E139)</f>
        <v>607.36190474691682</v>
      </c>
      <c r="L139" s="2">
        <f>TREND(Calibration!$A$2:$A$4,Calibration!$D$2:$D$4,G139)</f>
        <v>581.45902294244399</v>
      </c>
    </row>
    <row r="140" spans="1:12" x14ac:dyDescent="0.25">
      <c r="A140">
        <v>690677</v>
      </c>
      <c r="B140">
        <v>14.27999973</v>
      </c>
      <c r="C140">
        <v>0.6724</v>
      </c>
      <c r="D140">
        <v>1337.6359863299999</v>
      </c>
      <c r="E140">
        <v>1.5801999600000001</v>
      </c>
      <c r="F140">
        <v>751.25</v>
      </c>
      <c r="G140">
        <v>1.5212999599999999</v>
      </c>
      <c r="H140">
        <v>9.9000003020963209E+37</v>
      </c>
      <c r="J140" s="2">
        <f>TREND(Calibration!$A$2:$A$4,Calibration!$B$2:$B$4,C140)</f>
        <v>446.35344206206338</v>
      </c>
      <c r="K140" s="2">
        <f>TREND(Calibration!$A$2:$A$4,Calibration!$C$2:$C$4,E140)</f>
        <v>623.61141836395723</v>
      </c>
      <c r="L140" s="2">
        <f>TREND(Calibration!$A$2:$A$4,Calibration!$D$2:$D$4,G140)</f>
        <v>583.03143657182659</v>
      </c>
    </row>
    <row r="141" spans="1:12" x14ac:dyDescent="0.25">
      <c r="A141">
        <v>695678</v>
      </c>
      <c r="B141">
        <v>14.31499958</v>
      </c>
      <c r="C141">
        <v>0.66909998999999998</v>
      </c>
      <c r="D141">
        <v>581.11199951000003</v>
      </c>
      <c r="E141">
        <v>1.57640004</v>
      </c>
      <c r="F141">
        <v>1082.6359863299999</v>
      </c>
      <c r="G141">
        <v>1.5224000200000001</v>
      </c>
      <c r="H141">
        <v>9.9000003020963209E+37</v>
      </c>
      <c r="J141" s="2">
        <f>TREND(Calibration!$A$2:$A$4,Calibration!$B$2:$B$4,C141)</f>
        <v>444.32447021327442</v>
      </c>
      <c r="K141" s="2">
        <f>TREND(Calibration!$A$2:$A$4,Calibration!$C$2:$C$4,E141)</f>
        <v>622.08680210452997</v>
      </c>
      <c r="L141" s="2">
        <f>TREND(Calibration!$A$2:$A$4,Calibration!$D$2:$D$4,G141)</f>
        <v>583.48664334911109</v>
      </c>
    </row>
    <row r="142" spans="1:12" x14ac:dyDescent="0.25">
      <c r="A142">
        <v>700690</v>
      </c>
      <c r="B142">
        <v>14.46800041</v>
      </c>
      <c r="C142">
        <v>0.66799998000000005</v>
      </c>
      <c r="D142">
        <v>325.84100341999999</v>
      </c>
      <c r="E142">
        <v>2.1078000100000001</v>
      </c>
      <c r="F142">
        <v>9.9000003020963209E+37</v>
      </c>
      <c r="G142">
        <v>1.5240000499999999</v>
      </c>
      <c r="H142">
        <v>946.78399658000001</v>
      </c>
      <c r="J142" s="2">
        <f>TREND(Calibration!$A$2:$A$4,Calibration!$B$2:$B$4,C142)</f>
        <v>443.64814216475753</v>
      </c>
      <c r="K142" s="2">
        <f>TREND(Calibration!$A$2:$A$4,Calibration!$C$2:$C$4,E142)</f>
        <v>835.29682613691284</v>
      </c>
      <c r="L142" s="2">
        <f>TREND(Calibration!$A$2:$A$4,Calibration!$D$2:$D$4,G142)</f>
        <v>584.14873859833233</v>
      </c>
    </row>
    <row r="143" spans="1:12" x14ac:dyDescent="0.25">
      <c r="A143">
        <v>705681</v>
      </c>
      <c r="B143">
        <v>14.588000299999999</v>
      </c>
      <c r="C143">
        <v>0.67070001000000001</v>
      </c>
      <c r="D143">
        <v>709.59100341999999</v>
      </c>
      <c r="E143">
        <v>1.81830001</v>
      </c>
      <c r="F143">
        <v>9.9000003020963209E+37</v>
      </c>
      <c r="G143">
        <v>1.5316000000000001</v>
      </c>
      <c r="H143">
        <v>9.9000003020963209E+37</v>
      </c>
      <c r="J143" s="2">
        <f>TREND(Calibration!$A$2:$A$4,Calibration!$B$2:$B$4,C143)</f>
        <v>445.30822345568862</v>
      </c>
      <c r="K143" s="2">
        <f>TREND(Calibration!$A$2:$A$4,Calibration!$C$2:$C$4,E143)</f>
        <v>719.14269470673071</v>
      </c>
      <c r="L143" s="2">
        <f>TREND(Calibration!$A$2:$A$4,Calibration!$D$2:$D$4,G143)</f>
        <v>587.29361137529258</v>
      </c>
    </row>
    <row r="144" spans="1:12" x14ac:dyDescent="0.25">
      <c r="A144">
        <v>710681</v>
      </c>
      <c r="B144">
        <v>14.67500019</v>
      </c>
      <c r="C144">
        <v>0.66909998999999998</v>
      </c>
      <c r="D144">
        <v>9.9000003020963209E+37</v>
      </c>
      <c r="E144">
        <v>2.1942000400000001</v>
      </c>
      <c r="F144">
        <v>1128.4010009799999</v>
      </c>
      <c r="G144">
        <v>1.5293999899999999</v>
      </c>
      <c r="H144">
        <v>9.9000003020963209E+37</v>
      </c>
      <c r="J144" s="2">
        <f>TREND(Calibration!$A$2:$A$4,Calibration!$B$2:$B$4,C144)</f>
        <v>444.32447021327442</v>
      </c>
      <c r="K144" s="2">
        <f>TREND(Calibration!$A$2:$A$4,Calibration!$C$2:$C$4,E144)</f>
        <v>869.9625271393021</v>
      </c>
      <c r="L144" s="2">
        <f>TREND(Calibration!$A$2:$A$4,Calibration!$D$2:$D$4,G144)</f>
        <v>586.38324333891853</v>
      </c>
    </row>
    <row r="145" spans="1:12" x14ac:dyDescent="0.25">
      <c r="A145">
        <v>715680</v>
      </c>
      <c r="B145">
        <v>14.821000099999999</v>
      </c>
      <c r="C145">
        <v>0.66860001999999996</v>
      </c>
      <c r="D145">
        <v>667.79998779000005</v>
      </c>
      <c r="E145">
        <v>2.0202999099999999</v>
      </c>
      <c r="F145">
        <v>9.9000003020963209E+37</v>
      </c>
      <c r="G145">
        <v>1.52890003</v>
      </c>
      <c r="H145">
        <v>1297.63098145</v>
      </c>
      <c r="J145" s="2">
        <f>TREND(Calibration!$A$2:$A$4,Calibration!$B$2:$B$4,C145)</f>
        <v>444.01706961290074</v>
      </c>
      <c r="K145" s="2">
        <f>TREND(Calibration!$A$2:$A$4,Calibration!$C$2:$C$4,E145)</f>
        <v>800.18975147178639</v>
      </c>
      <c r="L145" s="2">
        <f>TREND(Calibration!$A$2:$A$4,Calibration!$D$2:$D$4,G145)</f>
        <v>586.17635900499943</v>
      </c>
    </row>
    <row r="146" spans="1:12" x14ac:dyDescent="0.25">
      <c r="A146">
        <v>720680</v>
      </c>
      <c r="B146">
        <v>14.916000370000001</v>
      </c>
      <c r="C146">
        <v>0.66640001999999998</v>
      </c>
      <c r="D146">
        <v>1083.3840332</v>
      </c>
      <c r="E146">
        <v>1.6081999499999999</v>
      </c>
      <c r="F146">
        <v>1024.8110351600001</v>
      </c>
      <c r="G146">
        <v>1.52890003</v>
      </c>
      <c r="H146">
        <v>9.9000003020963209E+37</v>
      </c>
      <c r="J146" s="2">
        <f>TREND(Calibration!$A$2:$A$4,Calibration!$B$2:$B$4,C146)</f>
        <v>442.66442581262874</v>
      </c>
      <c r="K146" s="2">
        <f>TREND(Calibration!$A$2:$A$4,Calibration!$C$2:$C$4,E146)</f>
        <v>634.84566540542096</v>
      </c>
      <c r="L146" s="2">
        <f>TREND(Calibration!$A$2:$A$4,Calibration!$D$2:$D$4,G146)</f>
        <v>586.17635900499943</v>
      </c>
    </row>
    <row r="147" spans="1:12" x14ac:dyDescent="0.25">
      <c r="A147">
        <v>725680</v>
      </c>
      <c r="B147">
        <v>14.93799973</v>
      </c>
      <c r="C147">
        <v>0.67180002000000005</v>
      </c>
      <c r="D147">
        <v>1060.7600097699999</v>
      </c>
      <c r="E147">
        <v>1.55910003</v>
      </c>
      <c r="F147">
        <v>1118.4399414100001</v>
      </c>
      <c r="G147">
        <v>1.5283000499999999</v>
      </c>
      <c r="H147">
        <v>781.91900635000002</v>
      </c>
      <c r="J147" s="2">
        <f>TREND(Calibration!$A$2:$A$4,Calibration!$B$2:$B$4,C147)</f>
        <v>445.98455150420557</v>
      </c>
      <c r="K147" s="2">
        <f>TREND(Calibration!$A$2:$A$4,Calibration!$C$2:$C$4,E147)</f>
        <v>615.14563583412075</v>
      </c>
      <c r="L147" s="2">
        <f>TREND(Calibration!$A$2:$A$4,Calibration!$D$2:$D$4,G147)</f>
        <v>585.92808621784673</v>
      </c>
    </row>
    <row r="148" spans="1:12" x14ac:dyDescent="0.25">
      <c r="A148">
        <v>730680</v>
      </c>
      <c r="B148">
        <v>14.885999679999999</v>
      </c>
      <c r="C148">
        <v>0.66589999</v>
      </c>
      <c r="D148">
        <v>1064.9880371100001</v>
      </c>
      <c r="E148">
        <v>1.68649995</v>
      </c>
      <c r="F148">
        <v>1145.4949951200001</v>
      </c>
      <c r="G148">
        <v>1.52349997</v>
      </c>
      <c r="H148">
        <v>1281.9639892600001</v>
      </c>
      <c r="J148" s="2">
        <f>TREND(Calibration!$A$2:$A$4,Calibration!$B$2:$B$4,C148)</f>
        <v>442.35698832196965</v>
      </c>
      <c r="K148" s="2">
        <f>TREND(Calibration!$A$2:$A$4,Calibration!$C$2:$C$4,E148)</f>
        <v>666.26144603057912</v>
      </c>
      <c r="L148" s="2">
        <f>TREND(Calibration!$A$2:$A$4,Calibration!$D$2:$D$4,G148)</f>
        <v>583.94180460820053</v>
      </c>
    </row>
    <row r="149" spans="1:12" x14ac:dyDescent="0.25">
      <c r="A149">
        <v>735680</v>
      </c>
      <c r="B149">
        <v>14.79899979</v>
      </c>
      <c r="C149">
        <v>0.66700000000000004</v>
      </c>
      <c r="D149">
        <v>1039.6130371100001</v>
      </c>
      <c r="E149">
        <v>2.14770007</v>
      </c>
      <c r="F149">
        <v>9.9000003020963209E+37</v>
      </c>
      <c r="G149">
        <v>1.53100002</v>
      </c>
      <c r="H149">
        <v>9.9000003020963209E+37</v>
      </c>
      <c r="J149" s="2">
        <f>TREND(Calibration!$A$2:$A$4,Calibration!$B$2:$B$4,C149)</f>
        <v>443.0333163704866</v>
      </c>
      <c r="K149" s="2">
        <f>TREND(Calibration!$A$2:$A$4,Calibration!$C$2:$C$4,E149)</f>
        <v>851.3056579618252</v>
      </c>
      <c r="L149" s="2">
        <f>TREND(Calibration!$A$2:$A$4,Calibration!$D$2:$D$4,G149)</f>
        <v>587.04533858813988</v>
      </c>
    </row>
    <row r="150" spans="1:12" x14ac:dyDescent="0.25">
      <c r="A150">
        <v>740680</v>
      </c>
      <c r="B150">
        <v>14.739999770000001</v>
      </c>
      <c r="C150">
        <v>0.66860001999999996</v>
      </c>
      <c r="D150">
        <v>977.42901611000002</v>
      </c>
      <c r="E150">
        <v>2.8682000599999999</v>
      </c>
      <c r="F150">
        <v>9.9000003020963209E+37</v>
      </c>
      <c r="G150">
        <v>1.53100002</v>
      </c>
      <c r="H150">
        <v>9.9000003020963209E+37</v>
      </c>
      <c r="J150" s="2">
        <f>TREND(Calibration!$A$2:$A$4,Calibration!$B$2:$B$4,C150)</f>
        <v>444.01706961290074</v>
      </c>
      <c r="K150" s="2">
        <f>TREND(Calibration!$A$2:$A$4,Calibration!$C$2:$C$4,E150)</f>
        <v>1140.3870069563154</v>
      </c>
      <c r="L150" s="2">
        <f>TREND(Calibration!$A$2:$A$4,Calibration!$D$2:$D$4,G150)</f>
        <v>587.04533858813988</v>
      </c>
    </row>
    <row r="151" spans="1:12" x14ac:dyDescent="0.25">
      <c r="A151">
        <v>745680</v>
      </c>
      <c r="B151">
        <v>14.68799973</v>
      </c>
      <c r="C151">
        <v>0.67449999000000005</v>
      </c>
      <c r="D151">
        <v>901.28002930000002</v>
      </c>
      <c r="E151">
        <v>2.05049992</v>
      </c>
      <c r="F151">
        <v>9.9000003020963209E+37</v>
      </c>
      <c r="G151">
        <v>1.5305000499999999</v>
      </c>
      <c r="H151">
        <v>9.9000003020963209E+37</v>
      </c>
      <c r="J151" s="2">
        <f>TREND(Calibration!$A$2:$A$4,Calibration!$B$2:$B$4,C151)</f>
        <v>447.6445959048512</v>
      </c>
      <c r="K151" s="2">
        <f>TREND(Calibration!$A$2:$A$4,Calibration!$C$2:$C$4,E151)</f>
        <v>812.30669769193435</v>
      </c>
      <c r="L151" s="2">
        <f>TREND(Calibration!$A$2:$A$4,Calibration!$D$2:$D$4,G151)</f>
        <v>586.83845011620303</v>
      </c>
    </row>
    <row r="152" spans="1:12" x14ac:dyDescent="0.25">
      <c r="A152">
        <v>750680</v>
      </c>
      <c r="B152">
        <v>14.73700047</v>
      </c>
      <c r="C152">
        <v>0.67019998999999997</v>
      </c>
      <c r="D152">
        <v>612.87701416000004</v>
      </c>
      <c r="E152">
        <v>1.95659995</v>
      </c>
      <c r="F152">
        <v>9.9000003020963209E+37</v>
      </c>
      <c r="G152">
        <v>1.5293999899999999</v>
      </c>
      <c r="H152">
        <v>9.9000003020963209E+37</v>
      </c>
      <c r="J152" s="2">
        <f>TREND(Calibration!$A$2:$A$4,Calibration!$B$2:$B$4,C152)</f>
        <v>445.0007921134104</v>
      </c>
      <c r="K152" s="2">
        <f>TREND(Calibration!$A$2:$A$4,Calibration!$C$2:$C$4,E152)</f>
        <v>774.63184637355732</v>
      </c>
      <c r="L152" s="2">
        <f>TREND(Calibration!$A$2:$A$4,Calibration!$D$2:$D$4,G152)</f>
        <v>586.38324333891853</v>
      </c>
    </row>
    <row r="153" spans="1:12" x14ac:dyDescent="0.25">
      <c r="A153">
        <v>755678</v>
      </c>
      <c r="B153">
        <v>14.81200027</v>
      </c>
      <c r="C153">
        <v>0.67070001000000001</v>
      </c>
      <c r="D153">
        <v>605.05902100000003</v>
      </c>
      <c r="E153">
        <v>2.0046000500000001</v>
      </c>
      <c r="F153">
        <v>9.9000003020963209E+37</v>
      </c>
      <c r="G153">
        <v>1.53100002</v>
      </c>
      <c r="H153">
        <v>1239.6180419899999</v>
      </c>
      <c r="J153" s="2">
        <f>TREND(Calibration!$A$2:$A$4,Calibration!$B$2:$B$4,C153)</f>
        <v>445.30822345568862</v>
      </c>
      <c r="K153" s="2">
        <f>TREND(Calibration!$A$2:$A$4,Calibration!$C$2:$C$4,E153)</f>
        <v>793.89060258793347</v>
      </c>
      <c r="L153" s="2">
        <f>TREND(Calibration!$A$2:$A$4,Calibration!$D$2:$D$4,G153)</f>
        <v>587.04533858813988</v>
      </c>
    </row>
    <row r="154" spans="1:12" x14ac:dyDescent="0.25">
      <c r="A154">
        <v>760679</v>
      </c>
      <c r="B154">
        <v>14.82800007</v>
      </c>
      <c r="C154">
        <v>0.6724</v>
      </c>
      <c r="D154">
        <v>325.85400391000002</v>
      </c>
      <c r="E154">
        <v>1.6945999899999999</v>
      </c>
      <c r="F154">
        <v>9.9000003020963209E+37</v>
      </c>
      <c r="G154">
        <v>1.5332000299999999</v>
      </c>
      <c r="H154">
        <v>1140.98400879</v>
      </c>
      <c r="J154" s="2">
        <f>TREND(Calibration!$A$2:$A$4,Calibration!$B$2:$B$4,C154)</f>
        <v>446.35344206206338</v>
      </c>
      <c r="K154" s="2">
        <f>TREND(Calibration!$A$2:$A$4,Calibration!$C$2:$C$4,E154)</f>
        <v>669.51137042004268</v>
      </c>
      <c r="L154" s="2">
        <f>TREND(Calibration!$A$2:$A$4,Calibration!$D$2:$D$4,G154)</f>
        <v>587.95570662451382</v>
      </c>
    </row>
    <row r="155" spans="1:12" x14ac:dyDescent="0.25">
      <c r="A155">
        <v>765680</v>
      </c>
      <c r="B155">
        <v>14.852999690000001</v>
      </c>
      <c r="C155">
        <v>0.66420000999999995</v>
      </c>
      <c r="D155">
        <v>848.87200928000004</v>
      </c>
      <c r="E155">
        <v>1.71080005</v>
      </c>
      <c r="F155">
        <v>987.34899901999995</v>
      </c>
      <c r="G155">
        <v>1.5348000500000001</v>
      </c>
      <c r="H155">
        <v>9.9000003020963209E+37</v>
      </c>
      <c r="J155" s="2">
        <f>TREND(Calibration!$A$2:$A$4,Calibration!$B$2:$B$4,C155)</f>
        <v>441.31177586397581</v>
      </c>
      <c r="K155" s="2">
        <f>TREND(Calibration!$A$2:$A$4,Calibration!$C$2:$C$4,E155)</f>
        <v>676.01121117450509</v>
      </c>
      <c r="L155" s="2">
        <f>TREND(Calibration!$A$2:$A$4,Calibration!$D$2:$D$4,G155)</f>
        <v>588.61779773571755</v>
      </c>
    </row>
    <row r="156" spans="1:12" x14ac:dyDescent="0.25">
      <c r="A156">
        <v>770679</v>
      </c>
      <c r="B156">
        <v>14.87899971</v>
      </c>
      <c r="C156">
        <v>0.66640001999999998</v>
      </c>
      <c r="D156">
        <v>461.76699829</v>
      </c>
      <c r="E156">
        <v>1.8857999999999999</v>
      </c>
      <c r="F156">
        <v>9.9000003020963209E+37</v>
      </c>
      <c r="G156">
        <v>1.54340005</v>
      </c>
      <c r="H156">
        <v>1080.54504395</v>
      </c>
      <c r="J156" s="2">
        <f>TREND(Calibration!$A$2:$A$4,Calibration!$B$2:$B$4,C156)</f>
        <v>442.66442581262874</v>
      </c>
      <c r="K156" s="2">
        <f>TREND(Calibration!$A$2:$A$4,Calibration!$C$2:$C$4,E156)</f>
        <v>746.22526019894474</v>
      </c>
      <c r="L156" s="2">
        <f>TREND(Calibration!$A$2:$A$4,Calibration!$D$2:$D$4,G156)</f>
        <v>592.17649297474634</v>
      </c>
    </row>
    <row r="157" spans="1:12" x14ac:dyDescent="0.25">
      <c r="A157">
        <v>775678</v>
      </c>
      <c r="B157">
        <v>14.82699966</v>
      </c>
      <c r="C157">
        <v>0.66210002000000001</v>
      </c>
      <c r="D157">
        <v>1116.1760253899999</v>
      </c>
      <c r="E157">
        <v>1.60720003</v>
      </c>
      <c r="F157">
        <v>1229.97497559</v>
      </c>
      <c r="G157">
        <v>1.55050004</v>
      </c>
      <c r="H157">
        <v>9.9000003020963209E+37</v>
      </c>
      <c r="J157" s="2">
        <f>TREND(Calibration!$A$2:$A$4,Calibration!$B$2:$B$4,C157)</f>
        <v>440.02062202118799</v>
      </c>
      <c r="K157" s="2">
        <f>TREND(Calibration!$A$2:$A$4,Calibration!$C$2:$C$4,E157)</f>
        <v>634.44447425136343</v>
      </c>
      <c r="L157" s="2">
        <f>TREND(Calibration!$A$2:$A$4,Calibration!$D$2:$D$4,G157)</f>
        <v>595.11448141778737</v>
      </c>
    </row>
    <row r="158" spans="1:12" x14ac:dyDescent="0.25">
      <c r="A158">
        <v>780679</v>
      </c>
      <c r="B158">
        <v>14.748999599999999</v>
      </c>
      <c r="C158">
        <v>0.66369997999999997</v>
      </c>
      <c r="D158">
        <v>576.41497803000004</v>
      </c>
      <c r="E158">
        <v>1.6119999899999999</v>
      </c>
      <c r="F158">
        <v>9.9000003020963209E+37</v>
      </c>
      <c r="G158">
        <v>1.54779994</v>
      </c>
      <c r="H158">
        <v>936.44702147999999</v>
      </c>
      <c r="J158" s="2">
        <f>TREND(Calibration!$A$2:$A$4,Calibration!$B$2:$B$4,C158)</f>
        <v>441.00433837331673</v>
      </c>
      <c r="K158" s="2">
        <f>TREND(Calibration!$A$2:$A$4,Calibration!$C$2:$C$4,E158)</f>
        <v>636.37032981163838</v>
      </c>
      <c r="L158" s="2">
        <f>TREND(Calibration!$A$2:$A$4,Calibration!$D$2:$D$4,G158)</f>
        <v>593.99717525326389</v>
      </c>
    </row>
    <row r="159" spans="1:12" x14ac:dyDescent="0.25">
      <c r="A159">
        <v>785680</v>
      </c>
      <c r="B159">
        <v>14.59000015</v>
      </c>
      <c r="C159">
        <v>0.66479999000000001</v>
      </c>
      <c r="D159">
        <v>1015.88800049</v>
      </c>
      <c r="E159">
        <v>1.6460000299999999</v>
      </c>
      <c r="F159">
        <v>9.9000003020963209E+37</v>
      </c>
      <c r="G159">
        <v>1.54779994</v>
      </c>
      <c r="H159">
        <v>1290.1739502</v>
      </c>
      <c r="J159" s="2">
        <f>TREND(Calibration!$A$2:$A$4,Calibration!$B$2:$B$4,C159)</f>
        <v>441.68066642183362</v>
      </c>
      <c r="K159" s="2">
        <f>TREND(Calibration!$A$2:$A$4,Calibration!$C$2:$C$4,E159)</f>
        <v>650.0119364257713</v>
      </c>
      <c r="L159" s="2">
        <f>TREND(Calibration!$A$2:$A$4,Calibration!$D$2:$D$4,G159)</f>
        <v>593.99717525326389</v>
      </c>
    </row>
    <row r="160" spans="1:12" x14ac:dyDescent="0.25">
      <c r="A160">
        <v>790681</v>
      </c>
      <c r="B160">
        <v>14.49600029</v>
      </c>
      <c r="C160">
        <v>0.66479999000000001</v>
      </c>
      <c r="D160">
        <v>958.27197265999996</v>
      </c>
      <c r="E160">
        <v>2.4086000900000002</v>
      </c>
      <c r="F160">
        <v>9.9000003020963209E+37</v>
      </c>
      <c r="G160">
        <v>1.54830003</v>
      </c>
      <c r="H160">
        <v>9.9000003020963209E+37</v>
      </c>
      <c r="J160" s="2">
        <f>TREND(Calibration!$A$2:$A$4,Calibration!$B$2:$B$4,C160)</f>
        <v>441.68066642183362</v>
      </c>
      <c r="K160" s="2">
        <f>TREND(Calibration!$A$2:$A$4,Calibration!$C$2:$C$4,E160)</f>
        <v>955.98481241162551</v>
      </c>
      <c r="L160" s="2">
        <f>TREND(Calibration!$A$2:$A$4,Calibration!$D$2:$D$4,G160)</f>
        <v>594.20411338141344</v>
      </c>
    </row>
    <row r="161" spans="1:12" x14ac:dyDescent="0.25">
      <c r="A161">
        <v>795680</v>
      </c>
      <c r="B161">
        <v>14.493000029999999</v>
      </c>
      <c r="C161">
        <v>0.66700000000000004</v>
      </c>
      <c r="D161">
        <v>557.27099609000004</v>
      </c>
      <c r="E161">
        <v>3.14899993</v>
      </c>
      <c r="F161">
        <v>9.9000003020963209E+37</v>
      </c>
      <c r="G161">
        <v>1.5461000199999999</v>
      </c>
      <c r="H161">
        <v>9.9000003020963209E+37</v>
      </c>
      <c r="J161" s="2">
        <f>TREND(Calibration!$A$2:$A$4,Calibration!$B$2:$B$4,C161)</f>
        <v>443.0333163704866</v>
      </c>
      <c r="K161" s="2">
        <f>TREND(Calibration!$A$2:$A$4,Calibration!$C$2:$C$4,E161)</f>
        <v>1253.0504439357906</v>
      </c>
      <c r="L161" s="2">
        <f>TREND(Calibration!$A$2:$A$4,Calibration!$D$2:$D$4,G161)</f>
        <v>593.29374534503938</v>
      </c>
    </row>
    <row r="162" spans="1:12" x14ac:dyDescent="0.25">
      <c r="A162">
        <v>800680</v>
      </c>
      <c r="B162">
        <v>14.463000299999999</v>
      </c>
      <c r="C162">
        <v>0.66700000000000004</v>
      </c>
      <c r="D162">
        <v>998.85101318</v>
      </c>
      <c r="E162">
        <v>2.2460000500000001</v>
      </c>
      <c r="F162">
        <v>1178.0030517600001</v>
      </c>
      <c r="G162">
        <v>1.55480003</v>
      </c>
      <c r="H162">
        <v>9.9000003020963209E+37</v>
      </c>
      <c r="J162" s="2">
        <f>TREND(Calibration!$A$2:$A$4,Calibration!$B$2:$B$4,C162)</f>
        <v>443.0333163704866</v>
      </c>
      <c r="K162" s="2">
        <f>TREND(Calibration!$A$2:$A$4,Calibration!$C$2:$C$4,E162)</f>
        <v>890.74589560087293</v>
      </c>
      <c r="L162" s="2">
        <f>TREND(Calibration!$A$2:$A$4,Calibration!$D$2:$D$4,G162)</f>
        <v>596.89382489928403</v>
      </c>
    </row>
    <row r="163" spans="1:12" x14ac:dyDescent="0.25">
      <c r="A163">
        <v>805680</v>
      </c>
      <c r="B163">
        <v>14.54699993</v>
      </c>
      <c r="C163">
        <v>0.67180002000000005</v>
      </c>
      <c r="D163">
        <v>975.66101074000005</v>
      </c>
      <c r="E163">
        <v>2.7369000899999998</v>
      </c>
      <c r="F163">
        <v>1370.30505371</v>
      </c>
      <c r="G163">
        <v>1.5569000200000001</v>
      </c>
      <c r="H163">
        <v>1282.2850341799999</v>
      </c>
      <c r="J163" s="2">
        <f>TREND(Calibration!$A$2:$A$4,Calibration!$B$2:$B$4,C163)</f>
        <v>445.98455150420557</v>
      </c>
      <c r="K163" s="2">
        <f>TREND(Calibration!$A$2:$A$4,Calibration!$C$2:$C$4,E163)</f>
        <v>1087.7064060162154</v>
      </c>
      <c r="L163" s="2">
        <f>TREND(Calibration!$A$2:$A$4,Calibration!$D$2:$D$4,G163)</f>
        <v>597.7628044824246</v>
      </c>
    </row>
    <row r="164" spans="1:12" x14ac:dyDescent="0.25">
      <c r="A164">
        <v>810680</v>
      </c>
      <c r="B164">
        <v>14.649999619999999</v>
      </c>
      <c r="C164">
        <v>0.66799998000000005</v>
      </c>
      <c r="D164">
        <v>9.9000003020963209E+37</v>
      </c>
      <c r="E164">
        <v>2.2249998999999998</v>
      </c>
      <c r="F164">
        <v>659.47601318</v>
      </c>
      <c r="G164">
        <v>1.5471999599999999</v>
      </c>
      <c r="H164">
        <v>9.9000003020963209E+37</v>
      </c>
      <c r="J164" s="2">
        <f>TREND(Calibration!$A$2:$A$4,Calibration!$B$2:$B$4,C164)</f>
        <v>443.64814216475753</v>
      </c>
      <c r="K164" s="2">
        <f>TREND(Calibration!$A$2:$A$4,Calibration!$C$2:$C$4,E164)</f>
        <v>882.3201471271127</v>
      </c>
      <c r="L164" s="2">
        <f>TREND(Calibration!$A$2:$A$4,Calibration!$D$2:$D$4,G164)</f>
        <v>593.74890246611119</v>
      </c>
    </row>
    <row r="165" spans="1:12" x14ac:dyDescent="0.25">
      <c r="A165">
        <v>815681</v>
      </c>
      <c r="B165">
        <v>14.68700027</v>
      </c>
      <c r="C165">
        <v>0.67019998999999997</v>
      </c>
      <c r="D165">
        <v>976.70300293000003</v>
      </c>
      <c r="E165">
        <v>2.1321001100000001</v>
      </c>
      <c r="F165">
        <v>801.12298583999996</v>
      </c>
      <c r="G165">
        <v>1.5467</v>
      </c>
      <c r="H165">
        <v>9.9000003020963209E+37</v>
      </c>
      <c r="J165" s="2">
        <f>TREND(Calibration!$A$2:$A$4,Calibration!$B$2:$B$4,C165)</f>
        <v>445.0007921134104</v>
      </c>
      <c r="K165" s="2">
        <f>TREND(Calibration!$A$2:$A$4,Calibration!$C$2:$C$4,E165)</f>
        <v>845.04659128083881</v>
      </c>
      <c r="L165" s="2">
        <f>TREND(Calibration!$A$2:$A$4,Calibration!$D$2:$D$4,G165)</f>
        <v>593.54201813219208</v>
      </c>
    </row>
    <row r="166" spans="1:12" x14ac:dyDescent="0.25">
      <c r="A166">
        <v>820680</v>
      </c>
      <c r="B166">
        <v>14.73200035</v>
      </c>
      <c r="C166">
        <v>0.67510002999999996</v>
      </c>
      <c r="D166">
        <v>427.45498657000002</v>
      </c>
      <c r="E166">
        <v>2.1240000700000001</v>
      </c>
      <c r="F166">
        <v>9.9000003020963209E+37</v>
      </c>
      <c r="G166">
        <v>1.55209994</v>
      </c>
      <c r="H166">
        <v>826.97198486000002</v>
      </c>
      <c r="J166" s="2">
        <f>TREND(Calibration!$A$2:$A$4,Calibration!$B$2:$B$4,C166)</f>
        <v>448.01352335299447</v>
      </c>
      <c r="K166" s="2">
        <f>TREND(Calibration!$A$2:$A$4,Calibration!$C$2:$C$4,E166)</f>
        <v>841.79666689137514</v>
      </c>
      <c r="L166" s="2">
        <f>TREND(Calibration!$A$2:$A$4,Calibration!$D$2:$D$4,G166)</f>
        <v>595.77652287277829</v>
      </c>
    </row>
    <row r="167" spans="1:12" x14ac:dyDescent="0.25">
      <c r="A167">
        <v>825680</v>
      </c>
      <c r="B167">
        <v>14.70199966</v>
      </c>
      <c r="C167">
        <v>0.67290002000000004</v>
      </c>
      <c r="D167">
        <v>9.9000003020963209E+37</v>
      </c>
      <c r="E167">
        <v>2.0450999699999999</v>
      </c>
      <c r="F167">
        <v>1321.4720459</v>
      </c>
      <c r="G167">
        <v>1.5552999999999999</v>
      </c>
      <c r="H167">
        <v>9.9000003020963209E+37</v>
      </c>
      <c r="J167" s="2">
        <f>TREND(Calibration!$A$2:$A$4,Calibration!$B$2:$B$4,C167)</f>
        <v>446.6608734043416</v>
      </c>
      <c r="K167" s="2">
        <f>TREND(Calibration!$A$2:$A$4,Calibration!$C$2:$C$4,E167)</f>
        <v>810.14011219274119</v>
      </c>
      <c r="L167" s="2">
        <f>TREND(Calibration!$A$2:$A$4,Calibration!$D$2:$D$4,G167)</f>
        <v>597.10071337122088</v>
      </c>
    </row>
    <row r="168" spans="1:12" x14ac:dyDescent="0.25">
      <c r="A168">
        <v>830680</v>
      </c>
      <c r="B168">
        <v>14.68500042</v>
      </c>
      <c r="C168">
        <v>0.66909998999999998</v>
      </c>
      <c r="D168">
        <v>9.9000003020963209E+37</v>
      </c>
      <c r="E168">
        <v>1.98950005</v>
      </c>
      <c r="F168">
        <v>750.23199463000003</v>
      </c>
      <c r="G168">
        <v>1.5613000399999999</v>
      </c>
      <c r="H168">
        <v>9.9000003020963209E+37</v>
      </c>
      <c r="J168" s="2">
        <f>TREND(Calibration!$A$2:$A$4,Calibration!$B$2:$B$4,C168)</f>
        <v>444.32447021327442</v>
      </c>
      <c r="K168" s="2">
        <f>TREND(Calibration!$A$2:$A$4,Calibration!$C$2:$C$4,E168)</f>
        <v>787.83213148397567</v>
      </c>
      <c r="L168" s="2">
        <f>TREND(Calibration!$A$2:$A$4,Calibration!$D$2:$D$4,G168)</f>
        <v>599.58354055517248</v>
      </c>
    </row>
    <row r="169" spans="1:12" x14ac:dyDescent="0.25">
      <c r="A169">
        <v>835680</v>
      </c>
      <c r="B169">
        <v>14.72399998</v>
      </c>
      <c r="C169">
        <v>0.66909998999999998</v>
      </c>
      <c r="D169">
        <v>9.9000003020963209E+37</v>
      </c>
      <c r="E169">
        <v>1.84909999</v>
      </c>
      <c r="F169">
        <v>445.87298584000001</v>
      </c>
      <c r="G169">
        <v>1.5613000399999999</v>
      </c>
      <c r="H169">
        <v>9.9000003020963209E+37</v>
      </c>
      <c r="J169" s="2">
        <f>TREND(Calibration!$A$2:$A$4,Calibration!$B$2:$B$4,C169)</f>
        <v>444.32447021327442</v>
      </c>
      <c r="K169" s="2">
        <f>TREND(Calibration!$A$2:$A$4,Calibration!$C$2:$C$4,E169)</f>
        <v>731.50036284133171</v>
      </c>
      <c r="L169" s="2">
        <f>TREND(Calibration!$A$2:$A$4,Calibration!$D$2:$D$4,G169)</f>
        <v>599.58354055517248</v>
      </c>
    </row>
    <row r="170" spans="1:12" x14ac:dyDescent="0.25">
      <c r="A170">
        <v>840703</v>
      </c>
      <c r="B170">
        <v>14.739999770000001</v>
      </c>
      <c r="C170">
        <v>0.67449999000000005</v>
      </c>
      <c r="D170">
        <v>784.63800048999997</v>
      </c>
      <c r="E170">
        <v>2.0144000100000001</v>
      </c>
      <c r="F170">
        <v>9.9000003020963209E+37</v>
      </c>
      <c r="G170">
        <v>1.5661</v>
      </c>
      <c r="H170">
        <v>9.9000003020963209E+37</v>
      </c>
      <c r="J170" s="2">
        <f>TREND(Calibration!$A$2:$A$4,Calibration!$B$2:$B$4,C170)</f>
        <v>447.6445959048512</v>
      </c>
      <c r="K170" s="2">
        <f>TREND(Calibration!$A$2:$A$4,Calibration!$C$2:$C$4,E170)</f>
        <v>797.82257440779711</v>
      </c>
      <c r="L170" s="2">
        <f>TREND(Calibration!$A$2:$A$4,Calibration!$D$2:$D$4,G170)</f>
        <v>601.56977250860609</v>
      </c>
    </row>
    <row r="171" spans="1:12" x14ac:dyDescent="0.25">
      <c r="A171">
        <v>845681</v>
      </c>
      <c r="B171">
        <v>14.678999900000001</v>
      </c>
      <c r="C171">
        <v>0.67019998999999997</v>
      </c>
      <c r="D171">
        <v>9.9000003020963209E+37</v>
      </c>
      <c r="E171">
        <v>2.98799992</v>
      </c>
      <c r="F171">
        <v>9.9000003020963209E+37</v>
      </c>
      <c r="G171">
        <v>1.5601999799999999</v>
      </c>
      <c r="H171">
        <v>9.9000003020963209E+37</v>
      </c>
      <c r="J171" s="2">
        <f>TREND(Calibration!$A$2:$A$4,Calibration!$B$2:$B$4,C171)</f>
        <v>445.0007921134104</v>
      </c>
      <c r="K171" s="2">
        <f>TREND(Calibration!$A$2:$A$4,Calibration!$C$2:$C$4,E171)</f>
        <v>1188.4534963648039</v>
      </c>
      <c r="L171" s="2">
        <f>TREND(Calibration!$A$2:$A$4,Calibration!$D$2:$D$4,G171)</f>
        <v>599.12833377788797</v>
      </c>
    </row>
    <row r="172" spans="1:12" x14ac:dyDescent="0.25">
      <c r="A172">
        <v>850681</v>
      </c>
      <c r="B172">
        <v>14.69200039</v>
      </c>
      <c r="C172">
        <v>0.66970003</v>
      </c>
      <c r="D172">
        <v>1035.8800048799999</v>
      </c>
      <c r="E172">
        <v>2.2730000000000001</v>
      </c>
      <c r="F172">
        <v>1362.8039550799999</v>
      </c>
      <c r="G172">
        <v>1.5601999799999999</v>
      </c>
      <c r="H172">
        <v>9.9000003020963209E+37</v>
      </c>
      <c r="J172" s="2">
        <f>TREND(Calibration!$A$2:$A$4,Calibration!$B$2:$B$4,C172)</f>
        <v>444.69339766141769</v>
      </c>
      <c r="K172" s="2">
        <f>TREND(Calibration!$A$2:$A$4,Calibration!$C$2:$C$4,E172)</f>
        <v>901.57890334148897</v>
      </c>
      <c r="L172" s="2">
        <f>TREND(Calibration!$A$2:$A$4,Calibration!$D$2:$D$4,G172)</f>
        <v>599.12833377788797</v>
      </c>
    </row>
    <row r="173" spans="1:12" x14ac:dyDescent="0.25">
      <c r="A173">
        <v>855681</v>
      </c>
      <c r="B173">
        <v>14.83199978</v>
      </c>
      <c r="C173">
        <v>0.66970003</v>
      </c>
      <c r="D173">
        <v>199.39700317</v>
      </c>
      <c r="E173">
        <v>2.4447999</v>
      </c>
      <c r="F173">
        <v>9.9000003020963209E+37</v>
      </c>
      <c r="G173">
        <v>1.5677000299999999</v>
      </c>
      <c r="H173">
        <v>1011.61499023</v>
      </c>
      <c r="J173" s="2">
        <f>TREND(Calibration!$A$2:$A$4,Calibration!$B$2:$B$4,C173)</f>
        <v>444.69339766141769</v>
      </c>
      <c r="K173" s="2">
        <f>TREND(Calibration!$A$2:$A$4,Calibration!$C$2:$C$4,E173)</f>
        <v>970.50901789862928</v>
      </c>
      <c r="L173" s="2">
        <f>TREND(Calibration!$A$2:$A$4,Calibration!$D$2:$D$4,G173)</f>
        <v>602.23186775782733</v>
      </c>
    </row>
    <row r="174" spans="1:12" x14ac:dyDescent="0.25">
      <c r="A174">
        <v>860681</v>
      </c>
      <c r="B174">
        <v>14.92300034</v>
      </c>
      <c r="C174">
        <v>0.66799998000000005</v>
      </c>
      <c r="D174">
        <v>1144.68395996</v>
      </c>
      <c r="E174">
        <v>2.8097999100000002</v>
      </c>
      <c r="F174">
        <v>9.9000003020963209E+37</v>
      </c>
      <c r="G174">
        <v>1.56939995</v>
      </c>
      <c r="H174">
        <v>9.9000003020963209E+37</v>
      </c>
      <c r="J174" s="2">
        <f>TREND(Calibration!$A$2:$A$4,Calibration!$B$2:$B$4,C174)</f>
        <v>443.64814216475753</v>
      </c>
      <c r="K174" s="2">
        <f>TREND(Calibration!$A$2:$A$4,Calibration!$C$2:$C$4,E174)</f>
        <v>1116.9555088608324</v>
      </c>
      <c r="L174" s="2">
        <f>TREND(Calibration!$A$2:$A$4,Calibration!$D$2:$D$4,G174)</f>
        <v>602.93529766605184</v>
      </c>
    </row>
    <row r="175" spans="1:12" x14ac:dyDescent="0.25">
      <c r="A175">
        <v>865693</v>
      </c>
      <c r="B175">
        <v>14.96800041</v>
      </c>
      <c r="C175">
        <v>0.66799998000000005</v>
      </c>
      <c r="D175">
        <v>1258.8170166</v>
      </c>
      <c r="E175">
        <v>2.1521000899999998</v>
      </c>
      <c r="F175">
        <v>9.9000003020963209E+37</v>
      </c>
      <c r="G175">
        <v>1.57369995</v>
      </c>
      <c r="H175">
        <v>9.9000003020963209E+37</v>
      </c>
      <c r="J175" s="2">
        <f>TREND(Calibration!$A$2:$A$4,Calibration!$B$2:$B$4,C175)</f>
        <v>443.64814216475753</v>
      </c>
      <c r="K175" s="2">
        <f>TREND(Calibration!$A$2:$A$4,Calibration!$C$2:$C$4,E175)</f>
        <v>853.07104829472826</v>
      </c>
      <c r="L175" s="2">
        <f>TREND(Calibration!$A$2:$A$4,Calibration!$D$2:$D$4,G175)</f>
        <v>604.71464528556623</v>
      </c>
    </row>
    <row r="176" spans="1:12" x14ac:dyDescent="0.25">
      <c r="A176">
        <v>870681</v>
      </c>
      <c r="B176">
        <v>14.99699974</v>
      </c>
      <c r="C176">
        <v>0.66100000999999997</v>
      </c>
      <c r="D176">
        <v>715.53302001999998</v>
      </c>
      <c r="E176">
        <v>1.7848000500000001</v>
      </c>
      <c r="F176">
        <v>9.9000003020963209E+37</v>
      </c>
      <c r="G176">
        <v>1.56719995</v>
      </c>
      <c r="H176">
        <v>9.9000003020963209E+37</v>
      </c>
      <c r="J176" s="2">
        <f>TREND(Calibration!$A$2:$A$4,Calibration!$B$2:$B$4,C176)</f>
        <v>439.34429397267104</v>
      </c>
      <c r="K176" s="2">
        <f>TREND(Calibration!$A$2:$A$4,Calibration!$C$2:$C$4,E176)</f>
        <v>705.7017318164169</v>
      </c>
      <c r="L176" s="2">
        <f>TREND(Calibration!$A$2:$A$4,Calibration!$D$2:$D$4,G176)</f>
        <v>602.02493376769564</v>
      </c>
    </row>
    <row r="177" spans="1:12" x14ac:dyDescent="0.25">
      <c r="A177">
        <v>875681</v>
      </c>
      <c r="B177">
        <v>14.98400021</v>
      </c>
      <c r="C177">
        <v>0.66100000999999997</v>
      </c>
      <c r="D177">
        <v>1186.14001465</v>
      </c>
      <c r="E177">
        <v>1.9004000400000001</v>
      </c>
      <c r="F177">
        <v>1154.14904785</v>
      </c>
      <c r="G177">
        <v>1.5585999500000001</v>
      </c>
      <c r="H177">
        <v>997.74798583999996</v>
      </c>
      <c r="J177" s="2">
        <f>TREND(Calibration!$A$2:$A$4,Calibration!$B$2:$B$4,C177)</f>
        <v>439.34429397267104</v>
      </c>
      <c r="K177" s="2">
        <f>TREND(Calibration!$A$2:$A$4,Calibration!$C$2:$C$4,E177)</f>
        <v>752.08313572587372</v>
      </c>
      <c r="L177" s="2">
        <f>TREND(Calibration!$A$2:$A$4,Calibration!$D$2:$D$4,G177)</f>
        <v>598.46623852866674</v>
      </c>
    </row>
    <row r="178" spans="1:12" x14ac:dyDescent="0.25">
      <c r="A178">
        <v>880681</v>
      </c>
      <c r="B178">
        <v>14.95100021</v>
      </c>
      <c r="C178">
        <v>0.66420000999999995</v>
      </c>
      <c r="D178">
        <v>889.90502930000002</v>
      </c>
      <c r="E178">
        <v>2.00519991</v>
      </c>
      <c r="F178">
        <v>9.9000003020963209E+37</v>
      </c>
      <c r="G178">
        <v>1.55799997</v>
      </c>
      <c r="H178">
        <v>1370.0469970700001</v>
      </c>
      <c r="J178" s="2">
        <f>TREND(Calibration!$A$2:$A$4,Calibration!$B$2:$B$4,C178)</f>
        <v>441.31177586397581</v>
      </c>
      <c r="K178" s="2">
        <f>TREND(Calibration!$A$2:$A$4,Calibration!$C$2:$C$4,E178)</f>
        <v>794.13128036782882</v>
      </c>
      <c r="L178" s="2">
        <f>TREND(Calibration!$A$2:$A$4,Calibration!$D$2:$D$4,G178)</f>
        <v>598.21796574151415</v>
      </c>
    </row>
    <row r="179" spans="1:12" x14ac:dyDescent="0.25">
      <c r="A179">
        <v>885680</v>
      </c>
      <c r="B179">
        <v>14.902999879999999</v>
      </c>
      <c r="C179">
        <v>0.65829998000000001</v>
      </c>
      <c r="D179">
        <v>9.9000003020963209E+37</v>
      </c>
      <c r="E179">
        <v>1.94630003</v>
      </c>
      <c r="F179">
        <v>1225.22302246</v>
      </c>
      <c r="G179">
        <v>1.5575000000000001</v>
      </c>
      <c r="H179">
        <v>9.9000003020963209E+37</v>
      </c>
      <c r="J179" s="2">
        <f>TREND(Calibration!$A$2:$A$4,Calibration!$B$2:$B$4,C179)</f>
        <v>437.68421268173995</v>
      </c>
      <c r="K179" s="2">
        <f>TREND(Calibration!$A$2:$A$4,Calibration!$C$2:$C$4,E179)</f>
        <v>770.49927897666487</v>
      </c>
      <c r="L179" s="2">
        <f>TREND(Calibration!$A$2:$A$4,Calibration!$D$2:$D$4,G179)</f>
        <v>598.01107726957719</v>
      </c>
    </row>
    <row r="180" spans="1:12" x14ac:dyDescent="0.25">
      <c r="A180">
        <v>890695</v>
      </c>
      <c r="B180">
        <v>14.847999570000001</v>
      </c>
      <c r="C180">
        <v>0.66149997999999999</v>
      </c>
      <c r="D180">
        <v>860.34100341999999</v>
      </c>
      <c r="E180">
        <v>1.7783999399999999</v>
      </c>
      <c r="F180">
        <v>9.9000003020963209E+37</v>
      </c>
      <c r="G180">
        <v>1.55589998</v>
      </c>
      <c r="H180">
        <v>1004.28198242</v>
      </c>
      <c r="J180" s="2">
        <f>TREND(Calibration!$A$2:$A$4,Calibration!$B$2:$B$4,C180)</f>
        <v>439.65169457304467</v>
      </c>
      <c r="K180" s="2">
        <f>TREND(Calibration!$A$2:$A$4,Calibration!$C$2:$C$4,E180)</f>
        <v>703.13385886958565</v>
      </c>
      <c r="L180" s="2">
        <f>TREND(Calibration!$A$2:$A$4,Calibration!$D$2:$D$4,G180)</f>
        <v>597.34898615837358</v>
      </c>
    </row>
    <row r="181" spans="1:12" x14ac:dyDescent="0.25">
      <c r="A181">
        <v>895694</v>
      </c>
      <c r="B181">
        <v>14.77000046</v>
      </c>
      <c r="C181">
        <v>0.65990000999999998</v>
      </c>
      <c r="D181">
        <v>9.9000003020963209E+37</v>
      </c>
      <c r="E181">
        <v>1.7119</v>
      </c>
      <c r="F181">
        <v>463.71600341999999</v>
      </c>
      <c r="G181">
        <v>1.5575000000000001</v>
      </c>
      <c r="H181">
        <v>9.9000003020963209E+37</v>
      </c>
      <c r="J181" s="2">
        <f>TREND(Calibration!$A$2:$A$4,Calibration!$B$2:$B$4,C181)</f>
        <v>438.66797207253501</v>
      </c>
      <c r="K181" s="2">
        <f>TREND(Calibration!$A$2:$A$4,Calibration!$C$2:$C$4,E181)</f>
        <v>676.45253669045201</v>
      </c>
      <c r="L181" s="2">
        <f>TREND(Calibration!$A$2:$A$4,Calibration!$D$2:$D$4,G181)</f>
        <v>598.01107726957719</v>
      </c>
    </row>
    <row r="182" spans="1:12" x14ac:dyDescent="0.25">
      <c r="A182">
        <v>900682</v>
      </c>
      <c r="B182">
        <v>14.76299953</v>
      </c>
      <c r="C182">
        <v>0.65990000999999998</v>
      </c>
      <c r="D182">
        <v>552.87902831999997</v>
      </c>
      <c r="E182">
        <v>1.625</v>
      </c>
      <c r="F182">
        <v>687.77197265999996</v>
      </c>
      <c r="G182">
        <v>1.5552999999999999</v>
      </c>
      <c r="H182">
        <v>9.9000003020963209E+37</v>
      </c>
      <c r="J182" s="2">
        <f>TREND(Calibration!$A$2:$A$4,Calibration!$B$2:$B$4,C182)</f>
        <v>438.66797207253501</v>
      </c>
      <c r="K182" s="2">
        <f>TREND(Calibration!$A$2:$A$4,Calibration!$C$2:$C$4,E182)</f>
        <v>641.58623609880146</v>
      </c>
      <c r="L182" s="2">
        <f>TREND(Calibration!$A$2:$A$4,Calibration!$D$2:$D$4,G182)</f>
        <v>597.10071337122088</v>
      </c>
    </row>
    <row r="183" spans="1:12" x14ac:dyDescent="0.25">
      <c r="A183">
        <v>905681</v>
      </c>
      <c r="B183">
        <v>14.79399967</v>
      </c>
      <c r="C183">
        <v>0.66700000000000004</v>
      </c>
      <c r="D183">
        <v>138.12699889999999</v>
      </c>
      <c r="E183">
        <v>1.6886999600000001</v>
      </c>
      <c r="F183">
        <v>9.9000003020963209E+37</v>
      </c>
      <c r="G183">
        <v>1.5552999999999999</v>
      </c>
      <c r="H183">
        <v>1276.81994629</v>
      </c>
      <c r="J183" s="2">
        <f>TREND(Calibration!$A$2:$A$4,Calibration!$B$2:$B$4,C183)</f>
        <v>443.0333163704866</v>
      </c>
      <c r="K183" s="2">
        <f>TREND(Calibration!$A$2:$A$4,Calibration!$C$2:$C$4,E183)</f>
        <v>667.14414119703065</v>
      </c>
      <c r="L183" s="2">
        <f>TREND(Calibration!$A$2:$A$4,Calibration!$D$2:$D$4,G183)</f>
        <v>597.10071337122088</v>
      </c>
    </row>
    <row r="184" spans="1:12" x14ac:dyDescent="0.25">
      <c r="A184">
        <v>910681</v>
      </c>
      <c r="B184">
        <v>14.74600029</v>
      </c>
      <c r="C184">
        <v>0.66909998999999998</v>
      </c>
      <c r="D184">
        <v>706.14099121000004</v>
      </c>
      <c r="E184">
        <v>1.59099996</v>
      </c>
      <c r="F184">
        <v>9.9000003020963209E+37</v>
      </c>
      <c r="G184">
        <v>1.5666999800000001</v>
      </c>
      <c r="H184">
        <v>939.80700683999999</v>
      </c>
      <c r="J184" s="2">
        <f>TREND(Calibration!$A$2:$A$4,Calibration!$B$2:$B$4,C184)</f>
        <v>444.32447021327442</v>
      </c>
      <c r="K184" s="2">
        <f>TREND(Calibration!$A$2:$A$4,Calibration!$C$2:$C$4,E184)</f>
        <v>627.94462948466867</v>
      </c>
      <c r="L184" s="2">
        <f>TREND(Calibration!$A$2:$A$4,Calibration!$D$2:$D$4,G184)</f>
        <v>601.81804529575879</v>
      </c>
    </row>
    <row r="185" spans="1:12" x14ac:dyDescent="0.25">
      <c r="A185">
        <v>915682</v>
      </c>
      <c r="B185">
        <v>14.70300007</v>
      </c>
      <c r="C185">
        <v>0.66970003</v>
      </c>
      <c r="D185">
        <v>564.50897216999999</v>
      </c>
      <c r="E185">
        <v>1.5661</v>
      </c>
      <c r="F185">
        <v>9.9000003020963209E+37</v>
      </c>
      <c r="G185">
        <v>1.56939995</v>
      </c>
      <c r="H185">
        <v>1349.1660156200001</v>
      </c>
      <c r="J185" s="2">
        <f>TREND(Calibration!$A$2:$A$4,Calibration!$B$2:$B$4,C185)</f>
        <v>444.69339766141769</v>
      </c>
      <c r="K185" s="2">
        <f>TREND(Calibration!$A$2:$A$4,Calibration!$C$2:$C$4,E185)</f>
        <v>617.95418656084735</v>
      </c>
      <c r="L185" s="2">
        <f>TREND(Calibration!$A$2:$A$4,Calibration!$D$2:$D$4,G185)</f>
        <v>602.93529766605184</v>
      </c>
    </row>
    <row r="186" spans="1:12" x14ac:dyDescent="0.25">
      <c r="A186">
        <v>920681</v>
      </c>
      <c r="B186">
        <v>14.60900021</v>
      </c>
      <c r="C186">
        <v>0.67339998000000001</v>
      </c>
      <c r="D186">
        <v>852.35101318</v>
      </c>
      <c r="E186">
        <v>1.55369997</v>
      </c>
      <c r="F186">
        <v>9.9000003020963209E+37</v>
      </c>
      <c r="G186">
        <v>1.5726000099999999</v>
      </c>
      <c r="H186">
        <v>1208.3220214800001</v>
      </c>
      <c r="J186" s="2">
        <f>TREND(Calibration!$A$2:$A$4,Calibration!$B$2:$B$4,C186)</f>
        <v>446.96826785633431</v>
      </c>
      <c r="K186" s="2">
        <f>TREND(Calibration!$A$2:$A$4,Calibration!$C$2:$C$4,E186)</f>
        <v>612.97900620036989</v>
      </c>
      <c r="L186" s="2">
        <f>TREND(Calibration!$A$2:$A$4,Calibration!$D$2:$D$4,G186)</f>
        <v>604.25948816449443</v>
      </c>
    </row>
    <row r="187" spans="1:12" x14ac:dyDescent="0.25">
      <c r="A187">
        <v>925680</v>
      </c>
      <c r="B187">
        <v>14.472999570000001</v>
      </c>
      <c r="C187">
        <v>0.67720002000000001</v>
      </c>
      <c r="D187">
        <v>1156.8850097699999</v>
      </c>
      <c r="E187">
        <v>1.56229997</v>
      </c>
      <c r="F187">
        <v>9.9000003020963209E+37</v>
      </c>
      <c r="G187">
        <v>1.5742000300000001</v>
      </c>
      <c r="H187">
        <v>9.9000003020963209E+37</v>
      </c>
      <c r="J187" s="2">
        <f>TREND(Calibration!$A$2:$A$4,Calibration!$B$2:$B$4,C187)</f>
        <v>449.30467719578235</v>
      </c>
      <c r="K187" s="2">
        <f>TREND(Calibration!$A$2:$A$4,Calibration!$C$2:$C$4,E187)</f>
        <v>616.42952616686239</v>
      </c>
      <c r="L187" s="2">
        <f>TREND(Calibration!$A$2:$A$4,Calibration!$D$2:$D$4,G187)</f>
        <v>604.92157927569815</v>
      </c>
    </row>
    <row r="188" spans="1:12" x14ac:dyDescent="0.25">
      <c r="A188">
        <v>930680</v>
      </c>
      <c r="B188">
        <v>14.414999959999999</v>
      </c>
      <c r="C188">
        <v>0.67339998000000001</v>
      </c>
      <c r="D188">
        <v>9.9000003020963209E+37</v>
      </c>
      <c r="E188">
        <v>1.72000003</v>
      </c>
      <c r="F188">
        <v>676.20898437000005</v>
      </c>
      <c r="G188">
        <v>1.5742000300000001</v>
      </c>
      <c r="H188">
        <v>9.9000003020963209E+37</v>
      </c>
      <c r="J188" s="2">
        <f>TREND(Calibration!$A$2:$A$4,Calibration!$B$2:$B$4,C188)</f>
        <v>446.96826785633431</v>
      </c>
      <c r="K188" s="2">
        <f>TREND(Calibration!$A$2:$A$4,Calibration!$C$2:$C$4,E188)</f>
        <v>679.7024570676831</v>
      </c>
      <c r="L188" s="2">
        <f>TREND(Calibration!$A$2:$A$4,Calibration!$D$2:$D$4,G188)</f>
        <v>604.92157927569815</v>
      </c>
    </row>
    <row r="189" spans="1:12" x14ac:dyDescent="0.25">
      <c r="A189">
        <v>935680</v>
      </c>
      <c r="B189">
        <v>14.38099957</v>
      </c>
      <c r="C189">
        <v>0.67449999000000005</v>
      </c>
      <c r="D189">
        <v>1217.89904785</v>
      </c>
      <c r="E189">
        <v>1.8387999500000001</v>
      </c>
      <c r="F189">
        <v>614.80499268000005</v>
      </c>
      <c r="G189">
        <v>1.5742000300000001</v>
      </c>
      <c r="H189">
        <v>9.9000003020963209E+37</v>
      </c>
      <c r="J189" s="2">
        <f>TREND(Calibration!$A$2:$A$4,Calibration!$B$2:$B$4,C189)</f>
        <v>447.6445959048512</v>
      </c>
      <c r="K189" s="2">
        <f>TREND(Calibration!$A$2:$A$4,Calibration!$C$2:$C$4,E189)</f>
        <v>727.36774729764898</v>
      </c>
      <c r="L189" s="2">
        <f>TREND(Calibration!$A$2:$A$4,Calibration!$D$2:$D$4,G189)</f>
        <v>604.92157927569815</v>
      </c>
    </row>
    <row r="190" spans="1:12" x14ac:dyDescent="0.25">
      <c r="A190">
        <v>940680</v>
      </c>
      <c r="B190">
        <v>14.42199993</v>
      </c>
      <c r="C190">
        <v>0.67830002</v>
      </c>
      <c r="D190">
        <v>259.20599364999998</v>
      </c>
      <c r="E190">
        <v>2.3550999199999998</v>
      </c>
      <c r="F190">
        <v>1334.3649902300001</v>
      </c>
      <c r="G190">
        <v>1.5791000100000001</v>
      </c>
      <c r="H190">
        <v>9.9000003020963209E+37</v>
      </c>
      <c r="J190" s="2">
        <f>TREND(Calibration!$A$2:$A$4,Calibration!$B$2:$B$4,C190)</f>
        <v>449.98099909591832</v>
      </c>
      <c r="K190" s="2">
        <f>TREND(Calibration!$A$2:$A$4,Calibration!$C$2:$C$4,E190)</f>
        <v>934.51930022607405</v>
      </c>
      <c r="L190" s="2">
        <f>TREND(Calibration!$A$2:$A$4,Calibration!$D$2:$D$4,G190)</f>
        <v>606.94919968236513</v>
      </c>
    </row>
    <row r="191" spans="1:12" x14ac:dyDescent="0.25">
      <c r="A191">
        <v>945680</v>
      </c>
      <c r="B191">
        <v>14.501000400000001</v>
      </c>
      <c r="C191">
        <v>0.67669999999999997</v>
      </c>
      <c r="D191">
        <v>543.08099364999998</v>
      </c>
      <c r="E191">
        <v>2.5678999400000002</v>
      </c>
      <c r="F191">
        <v>9.9000003020963209E+37</v>
      </c>
      <c r="G191">
        <v>1.57210004</v>
      </c>
      <c r="H191">
        <v>9.9000003020963209E+37</v>
      </c>
      <c r="J191" s="2">
        <f>TREND(Calibration!$A$2:$A$4,Calibration!$B$2:$B$4,C191)</f>
        <v>448.99724585350413</v>
      </c>
      <c r="K191" s="2">
        <f>TREND(Calibration!$A$2:$A$4,Calibration!$C$2:$C$4,E191)</f>
        <v>1019.8996162586318</v>
      </c>
      <c r="L191" s="2">
        <f>TREND(Calibration!$A$2:$A$4,Calibration!$D$2:$D$4,G191)</f>
        <v>604.05259969255758</v>
      </c>
    </row>
    <row r="192" spans="1:12" x14ac:dyDescent="0.25">
      <c r="A192">
        <v>950680</v>
      </c>
      <c r="B192">
        <v>14.6420002</v>
      </c>
      <c r="C192">
        <v>0.68099999</v>
      </c>
      <c r="D192">
        <v>423.15399170000001</v>
      </c>
      <c r="E192">
        <v>2.8422000399999998</v>
      </c>
      <c r="F192">
        <v>9.9000003020963209E+37</v>
      </c>
      <c r="G192">
        <v>1.5730999699999999</v>
      </c>
      <c r="H192">
        <v>9.9000003020963209E+37</v>
      </c>
      <c r="J192" s="2">
        <f>TREND(Calibration!$A$2:$A$4,Calibration!$B$2:$B$4,C192)</f>
        <v>451.64104349656401</v>
      </c>
      <c r="K192" s="2">
        <f>TREND(Calibration!$A$2:$A$4,Calibration!$C$2:$C$4,E192)</f>
        <v>1129.9551943819895</v>
      </c>
      <c r="L192" s="2">
        <f>TREND(Calibration!$A$2:$A$4,Calibration!$D$2:$D$4,G192)</f>
        <v>604.46637249841365</v>
      </c>
    </row>
    <row r="193" spans="1:12" x14ac:dyDescent="0.25">
      <c r="A193">
        <v>955680</v>
      </c>
      <c r="B193">
        <v>14.76500034</v>
      </c>
      <c r="C193">
        <v>0.68480003</v>
      </c>
      <c r="D193">
        <v>519.72998046999999</v>
      </c>
      <c r="E193">
        <v>2.92379999</v>
      </c>
      <c r="F193">
        <v>9.9000003020963209E+37</v>
      </c>
      <c r="G193">
        <v>1.57749999</v>
      </c>
      <c r="H193">
        <v>1195.16503906</v>
      </c>
      <c r="J193" s="2">
        <f>TREND(Calibration!$A$2:$A$4,Calibration!$B$2:$B$4,C193)</f>
        <v>453.97745283601205</v>
      </c>
      <c r="K193" s="2">
        <f>TREND(Calibration!$A$2:$A$4,Calibration!$C$2:$C$4,E193)</f>
        <v>1162.6949916773135</v>
      </c>
      <c r="L193" s="2">
        <f>TREND(Calibration!$A$2:$A$4,Calibration!$D$2:$D$4,G193)</f>
        <v>606.28710857116153</v>
      </c>
    </row>
    <row r="194" spans="1:12" x14ac:dyDescent="0.25">
      <c r="A194">
        <v>960681</v>
      </c>
      <c r="B194">
        <v>14.86900043</v>
      </c>
      <c r="C194">
        <v>0.67779999999999996</v>
      </c>
      <c r="D194">
        <v>858.96801758000004</v>
      </c>
      <c r="E194">
        <v>2.8190000099999999</v>
      </c>
      <c r="F194">
        <v>9.9000003020963209E+37</v>
      </c>
      <c r="G194">
        <v>1.57149994</v>
      </c>
      <c r="H194">
        <v>1214.2270507799999</v>
      </c>
      <c r="J194" s="2">
        <f>TREND(Calibration!$A$2:$A$4,Calibration!$B$2:$B$4,C194)</f>
        <v>449.6735677536401</v>
      </c>
      <c r="K194" s="2">
        <f>TREND(Calibration!$A$2:$A$4,Calibration!$C$2:$C$4,E194)</f>
        <v>1120.6468029008006</v>
      </c>
      <c r="L194" s="2">
        <f>TREND(Calibration!$A$2:$A$4,Calibration!$D$2:$D$4,G194)</f>
        <v>603.8042772491923</v>
      </c>
    </row>
    <row r="195" spans="1:12" x14ac:dyDescent="0.25">
      <c r="A195">
        <v>965680</v>
      </c>
      <c r="B195">
        <v>14.876000400000001</v>
      </c>
      <c r="C195">
        <v>0.68370003000000001</v>
      </c>
      <c r="D195">
        <v>941.41101074000005</v>
      </c>
      <c r="E195">
        <v>2.2941000499999999</v>
      </c>
      <c r="F195">
        <v>9.9000003020963209E+37</v>
      </c>
      <c r="G195">
        <v>1.5742000300000001</v>
      </c>
      <c r="H195">
        <v>9.9000003020963209E+37</v>
      </c>
      <c r="J195" s="2">
        <f>TREND(Calibration!$A$2:$A$4,Calibration!$B$2:$B$4,C195)</f>
        <v>453.30113093587602</v>
      </c>
      <c r="K195" s="2">
        <f>TREND(Calibration!$A$2:$A$4,Calibration!$C$2:$C$4,E195)</f>
        <v>910.04473401811549</v>
      </c>
      <c r="L195" s="2">
        <f>TREND(Calibration!$A$2:$A$4,Calibration!$D$2:$D$4,G195)</f>
        <v>604.92157927569815</v>
      </c>
    </row>
    <row r="196" spans="1:12" x14ac:dyDescent="0.25">
      <c r="A196">
        <v>970680</v>
      </c>
      <c r="B196">
        <v>14.88099957</v>
      </c>
      <c r="C196">
        <v>0.67559999000000004</v>
      </c>
      <c r="D196">
        <v>9.9000003020963209E+37</v>
      </c>
      <c r="E196">
        <v>2.2783999399999999</v>
      </c>
      <c r="F196">
        <v>9.9000003020963209E+37</v>
      </c>
      <c r="G196">
        <v>1.5709999800000001</v>
      </c>
      <c r="H196">
        <v>9.9000003020963209E+37</v>
      </c>
      <c r="J196" s="2">
        <f>TREND(Calibration!$A$2:$A$4,Calibration!$B$2:$B$4,C196)</f>
        <v>448.32091780498723</v>
      </c>
      <c r="K196" s="2">
        <f>TREND(Calibration!$A$2:$A$4,Calibration!$C$2:$C$4,E196)</f>
        <v>903.74548482844943</v>
      </c>
      <c r="L196" s="2">
        <f>TREND(Calibration!$A$2:$A$4,Calibration!$D$2:$D$4,G196)</f>
        <v>603.59739291527319</v>
      </c>
    </row>
    <row r="197" spans="1:12" x14ac:dyDescent="0.25">
      <c r="A197">
        <v>975680</v>
      </c>
      <c r="B197">
        <v>14.885000229999999</v>
      </c>
      <c r="C197">
        <v>0.67669999999999997</v>
      </c>
      <c r="D197">
        <v>1239.76501465</v>
      </c>
      <c r="E197">
        <v>2.4981999400000001</v>
      </c>
      <c r="F197">
        <v>9.9000003020963209E+37</v>
      </c>
      <c r="G197">
        <v>1.57579994</v>
      </c>
      <c r="H197">
        <v>1226.2480468700001</v>
      </c>
      <c r="J197" s="2">
        <f>TREND(Calibration!$A$2:$A$4,Calibration!$B$2:$B$4,C197)</f>
        <v>448.99724585350413</v>
      </c>
      <c r="K197" s="2">
        <f>TREND(Calibration!$A$2:$A$4,Calibration!$C$2:$C$4,E197)</f>
        <v>991.93435559996612</v>
      </c>
      <c r="L197" s="2">
        <f>TREND(Calibration!$A$2:$A$4,Calibration!$D$2:$D$4,G197)</f>
        <v>605.58362486870681</v>
      </c>
    </row>
    <row r="198" spans="1:12" x14ac:dyDescent="0.25">
      <c r="A198">
        <v>980681</v>
      </c>
      <c r="B198">
        <v>14.86299992</v>
      </c>
      <c r="C198">
        <v>0.67510002999999996</v>
      </c>
      <c r="D198">
        <v>933.07897949000005</v>
      </c>
      <c r="E198">
        <v>2.0845999700000002</v>
      </c>
      <c r="F198">
        <v>9.9000003020963209E+37</v>
      </c>
      <c r="G198">
        <v>1.5748000099999999</v>
      </c>
      <c r="H198">
        <v>9.9000003020963209E+37</v>
      </c>
      <c r="J198" s="2">
        <f>TREND(Calibration!$A$2:$A$4,Calibration!$B$2:$B$4,C198)</f>
        <v>448.01352335299447</v>
      </c>
      <c r="K198" s="2">
        <f>TREND(Calibration!$A$2:$A$4,Calibration!$C$2:$C$4,E198)</f>
        <v>825.9884306434916</v>
      </c>
      <c r="L198" s="2">
        <f>TREND(Calibration!$A$2:$A$4,Calibration!$D$2:$D$4,G198)</f>
        <v>605.16985206285062</v>
      </c>
    </row>
    <row r="199" spans="1:12" x14ac:dyDescent="0.25">
      <c r="A199">
        <v>985681</v>
      </c>
      <c r="B199">
        <v>14.817999840000001</v>
      </c>
      <c r="C199">
        <v>0.66530001000000005</v>
      </c>
      <c r="D199">
        <v>9.9000003020963209E+37</v>
      </c>
      <c r="E199">
        <v>1.8339999899999999</v>
      </c>
      <c r="F199">
        <v>843.57501220999995</v>
      </c>
      <c r="G199">
        <v>1.5791000100000001</v>
      </c>
      <c r="H199">
        <v>9.9000003020963209E+37</v>
      </c>
      <c r="J199" s="2">
        <f>TREND(Calibration!$A$2:$A$4,Calibration!$B$2:$B$4,C199)</f>
        <v>441.98809776411184</v>
      </c>
      <c r="K199" s="2">
        <f>TREND(Calibration!$A$2:$A$4,Calibration!$C$2:$C$4,E199)</f>
        <v>725.44189173737391</v>
      </c>
      <c r="L199" s="2">
        <f>TREND(Calibration!$A$2:$A$4,Calibration!$D$2:$D$4,G199)</f>
        <v>606.94919968236513</v>
      </c>
    </row>
    <row r="200" spans="1:12" x14ac:dyDescent="0.25">
      <c r="A200">
        <v>990681</v>
      </c>
      <c r="B200">
        <v>14.89599991</v>
      </c>
      <c r="C200">
        <v>0.66369997999999997</v>
      </c>
      <c r="D200">
        <v>602.76501465000001</v>
      </c>
      <c r="E200">
        <v>1.90199995</v>
      </c>
      <c r="F200">
        <v>1278.4959716799999</v>
      </c>
      <c r="G200">
        <v>1.57579994</v>
      </c>
      <c r="H200">
        <v>1130.70495605</v>
      </c>
      <c r="J200" s="2">
        <f>TREND(Calibration!$A$2:$A$4,Calibration!$B$2:$B$4,C200)</f>
        <v>441.00433837331673</v>
      </c>
      <c r="K200" s="2">
        <f>TREND(Calibration!$A$2:$A$4,Calibration!$C$2:$C$4,E200)</f>
        <v>752.72505681884934</v>
      </c>
      <c r="L200" s="2">
        <f>TREND(Calibration!$A$2:$A$4,Calibration!$D$2:$D$4,G200)</f>
        <v>605.58362486870681</v>
      </c>
    </row>
    <row r="201" spans="1:12" x14ac:dyDescent="0.25">
      <c r="A201">
        <v>995680</v>
      </c>
      <c r="B201">
        <v>14.92300034</v>
      </c>
      <c r="C201">
        <v>0.66640001999999998</v>
      </c>
      <c r="D201">
        <v>847.00201416000004</v>
      </c>
      <c r="E201">
        <v>1.7659000199999999</v>
      </c>
      <c r="F201">
        <v>9.9000003020963209E+37</v>
      </c>
      <c r="G201">
        <v>1.57369995</v>
      </c>
      <c r="H201">
        <v>9.9000003020963209E+37</v>
      </c>
      <c r="J201" s="2">
        <f>TREND(Calibration!$A$2:$A$4,Calibration!$B$2:$B$4,C201)</f>
        <v>442.66442581262874</v>
      </c>
      <c r="K201" s="2">
        <f>TREND(Calibration!$A$2:$A$4,Calibration!$C$2:$C$4,E201)</f>
        <v>698.11860031847425</v>
      </c>
      <c r="L201" s="2">
        <f>TREND(Calibration!$A$2:$A$4,Calibration!$D$2:$D$4,G201)</f>
        <v>604.71464528556623</v>
      </c>
    </row>
    <row r="202" spans="1:12" x14ac:dyDescent="0.25">
      <c r="A202">
        <v>1000680</v>
      </c>
      <c r="B202">
        <v>14.96700001</v>
      </c>
      <c r="C202">
        <v>0.66320002</v>
      </c>
      <c r="D202">
        <v>1175.9100341799999</v>
      </c>
      <c r="E202">
        <v>1.8156000400000001</v>
      </c>
      <c r="F202">
        <v>9.9000003020963209E+37</v>
      </c>
      <c r="G202">
        <v>1.5785000300000001</v>
      </c>
      <c r="H202">
        <v>1319.4969482399999</v>
      </c>
      <c r="J202" s="2">
        <f>TREND(Calibration!$A$2:$A$4,Calibration!$B$2:$B$4,C202)</f>
        <v>440.69694392132402</v>
      </c>
      <c r="K202" s="2">
        <f>TREND(Calibration!$A$2:$A$4,Calibration!$C$2:$C$4,E202)</f>
        <v>718.05940396325047</v>
      </c>
      <c r="L202" s="2">
        <f>TREND(Calibration!$A$2:$A$4,Calibration!$D$2:$D$4,G202)</f>
        <v>606.70092689521255</v>
      </c>
    </row>
    <row r="203" spans="1:12" x14ac:dyDescent="0.25">
      <c r="A203">
        <v>1005681</v>
      </c>
      <c r="B203">
        <v>14.940999980000001</v>
      </c>
      <c r="C203">
        <v>0.65339999999999998</v>
      </c>
      <c r="D203">
        <v>9.9000003020963209E+37</v>
      </c>
      <c r="E203">
        <v>1.90470004</v>
      </c>
      <c r="F203">
        <v>468.82800293000003</v>
      </c>
      <c r="G203">
        <v>1.5791000100000001</v>
      </c>
      <c r="H203">
        <v>9.9000003020963209E+37</v>
      </c>
      <c r="J203" s="2">
        <f>TREND(Calibration!$A$2:$A$4,Calibration!$B$2:$B$4,C203)</f>
        <v>434.67151833244134</v>
      </c>
      <c r="K203" s="2">
        <f>TREND(Calibration!$A$2:$A$4,Calibration!$C$2:$C$4,E203)</f>
        <v>753.80839570911996</v>
      </c>
      <c r="L203" s="2">
        <f>TREND(Calibration!$A$2:$A$4,Calibration!$D$2:$D$4,G203)</f>
        <v>606.94919968236513</v>
      </c>
    </row>
    <row r="204" spans="1:12" x14ac:dyDescent="0.25">
      <c r="A204">
        <v>1010681</v>
      </c>
      <c r="B204">
        <v>14.914999959999999</v>
      </c>
      <c r="C204">
        <v>0.65399998000000004</v>
      </c>
      <c r="D204">
        <v>1173.0629882799999</v>
      </c>
      <c r="E204">
        <v>1.68710005</v>
      </c>
      <c r="F204">
        <v>921.36297606999995</v>
      </c>
      <c r="G204">
        <v>1.5801999600000001</v>
      </c>
      <c r="H204">
        <v>9.9000003020963209E+37</v>
      </c>
      <c r="J204" s="2">
        <f>TREND(Calibration!$A$2:$A$4,Calibration!$B$2:$B$4,C204)</f>
        <v>435.0404088902992</v>
      </c>
      <c r="K204" s="2">
        <f>TREND(Calibration!$A$2:$A$4,Calibration!$C$2:$C$4,E204)</f>
        <v>666.50222010405491</v>
      </c>
      <c r="L204" s="2">
        <f>TREND(Calibration!$A$2:$A$4,Calibration!$D$2:$D$4,G204)</f>
        <v>607.40436094145468</v>
      </c>
    </row>
    <row r="205" spans="1:12" x14ac:dyDescent="0.25">
      <c r="A205">
        <v>1015681</v>
      </c>
      <c r="B205">
        <v>14.760999679999999</v>
      </c>
      <c r="C205">
        <v>0.65880000999999999</v>
      </c>
      <c r="D205">
        <v>817.79901123000002</v>
      </c>
      <c r="E205">
        <v>1.8387999500000001</v>
      </c>
      <c r="F205">
        <v>1193.70800781</v>
      </c>
      <c r="G205">
        <v>1.57640004</v>
      </c>
      <c r="H205">
        <v>1011.43798828</v>
      </c>
      <c r="J205" s="2">
        <f>TREND(Calibration!$A$2:$A$4,Calibration!$B$2:$B$4,C205)</f>
        <v>437.99165017239903</v>
      </c>
      <c r="K205" s="2">
        <f>TREND(Calibration!$A$2:$A$4,Calibration!$C$2:$C$4,E205)</f>
        <v>727.36774729764898</v>
      </c>
      <c r="L205" s="2">
        <f>TREND(Calibration!$A$2:$A$4,Calibration!$D$2:$D$4,G205)</f>
        <v>605.83194731207197</v>
      </c>
    </row>
    <row r="206" spans="1:12" x14ac:dyDescent="0.25">
      <c r="A206">
        <v>1020681</v>
      </c>
      <c r="B206">
        <v>14.571999549999999</v>
      </c>
      <c r="C206">
        <v>0.65719998000000002</v>
      </c>
      <c r="D206">
        <v>1058.02404785</v>
      </c>
      <c r="E206">
        <v>2.0678000499999998</v>
      </c>
      <c r="F206">
        <v>9.9000003020963209E+37</v>
      </c>
      <c r="G206">
        <v>1.57749999</v>
      </c>
      <c r="H206">
        <v>1363.0889892600001</v>
      </c>
      <c r="J206" s="2">
        <f>TREND(Calibration!$A$2:$A$4,Calibration!$B$2:$B$4,C206)</f>
        <v>437.00789078160392</v>
      </c>
      <c r="K206" s="2">
        <f>TREND(Calibration!$A$2:$A$4,Calibration!$C$2:$C$4,E206)</f>
        <v>819.24791210913372</v>
      </c>
      <c r="L206" s="2">
        <f>TREND(Calibration!$A$2:$A$4,Calibration!$D$2:$D$4,G206)</f>
        <v>606.28710857116153</v>
      </c>
    </row>
    <row r="207" spans="1:12" x14ac:dyDescent="0.25">
      <c r="A207">
        <v>1025680</v>
      </c>
      <c r="B207">
        <v>14.42099953</v>
      </c>
      <c r="C207">
        <v>0.66320002</v>
      </c>
      <c r="D207">
        <v>1106.3449707</v>
      </c>
      <c r="E207">
        <v>2.3908</v>
      </c>
      <c r="F207">
        <v>9.9000003020963209E+37</v>
      </c>
      <c r="G207">
        <v>1.57529998</v>
      </c>
      <c r="H207">
        <v>9.9000003020963209E+37</v>
      </c>
      <c r="J207" s="2">
        <f>TREND(Calibration!$A$2:$A$4,Calibration!$B$2:$B$4,C207)</f>
        <v>440.69694392132402</v>
      </c>
      <c r="K207" s="2">
        <f>TREND(Calibration!$A$2:$A$4,Calibration!$C$2:$C$4,E207)</f>
        <v>948.8430024173972</v>
      </c>
      <c r="L207" s="2">
        <f>TREND(Calibration!$A$2:$A$4,Calibration!$D$2:$D$4,G207)</f>
        <v>605.37674053478759</v>
      </c>
    </row>
    <row r="208" spans="1:12" x14ac:dyDescent="0.25">
      <c r="A208">
        <v>1030681</v>
      </c>
      <c r="B208">
        <v>14.277999879999999</v>
      </c>
      <c r="C208">
        <v>0.66149997999999999</v>
      </c>
      <c r="D208">
        <v>963.21801758000004</v>
      </c>
      <c r="E208">
        <v>1.8664000000000001</v>
      </c>
      <c r="F208">
        <v>9.9000003020963209E+37</v>
      </c>
      <c r="G208">
        <v>1.5742000300000001</v>
      </c>
      <c r="H208">
        <v>9.9000003020963209E+37</v>
      </c>
      <c r="J208" s="2">
        <f>TREND(Calibration!$A$2:$A$4,Calibration!$B$2:$B$4,C208)</f>
        <v>439.65169457304467</v>
      </c>
      <c r="K208" s="2">
        <f>TREND(Calibration!$A$2:$A$4,Calibration!$C$2:$C$4,E208)</f>
        <v>738.44152911174092</v>
      </c>
      <c r="L208" s="2">
        <f>TREND(Calibration!$A$2:$A$4,Calibration!$D$2:$D$4,G208)</f>
        <v>604.92157927569815</v>
      </c>
    </row>
    <row r="209" spans="1:12" x14ac:dyDescent="0.25">
      <c r="A209">
        <v>1035680</v>
      </c>
      <c r="B209">
        <v>14.2159996</v>
      </c>
      <c r="C209">
        <v>0.66420000999999995</v>
      </c>
      <c r="D209">
        <v>1010.93103027</v>
      </c>
      <c r="E209">
        <v>1.95930004</v>
      </c>
      <c r="F209">
        <v>9.9000003020963209E+37</v>
      </c>
      <c r="G209">
        <v>1.5872000500000001</v>
      </c>
      <c r="H209">
        <v>9.9000003020963209E+37</v>
      </c>
      <c r="J209" s="2">
        <f>TREND(Calibration!$A$2:$A$4,Calibration!$B$2:$B$4,C209)</f>
        <v>441.31177586397581</v>
      </c>
      <c r="K209" s="2">
        <f>TREND(Calibration!$A$2:$A$4,Calibration!$C$2:$C$4,E209)</f>
        <v>775.71518526382783</v>
      </c>
      <c r="L209" s="2">
        <f>TREND(Calibration!$A$2:$A$4,Calibration!$D$2:$D$4,G209)</f>
        <v>610.30101058747482</v>
      </c>
    </row>
    <row r="210" spans="1:12" x14ac:dyDescent="0.25">
      <c r="A210">
        <v>1040680</v>
      </c>
      <c r="B210">
        <v>14.26500034</v>
      </c>
      <c r="C210">
        <v>0.66100000999999997</v>
      </c>
      <c r="D210">
        <v>848.30200194999998</v>
      </c>
      <c r="E210">
        <v>4.1675000200000003</v>
      </c>
      <c r="F210">
        <v>9.9000003020963209E+37</v>
      </c>
      <c r="G210">
        <v>1.6001000400000001</v>
      </c>
      <c r="H210">
        <v>9.9000003020963209E+37</v>
      </c>
      <c r="J210" s="2">
        <f>TREND(Calibration!$A$2:$A$4,Calibration!$B$2:$B$4,C210)</f>
        <v>439.34429397267104</v>
      </c>
      <c r="K210" s="2">
        <f>TREND(Calibration!$A$2:$A$4,Calibration!$C$2:$C$4,E210)</f>
        <v>1661.6963621240889</v>
      </c>
      <c r="L210" s="2">
        <f>TREND(Calibration!$A$2:$A$4,Calibration!$D$2:$D$4,G210)</f>
        <v>615.63904930800049</v>
      </c>
    </row>
    <row r="211" spans="1:12" x14ac:dyDescent="0.25">
      <c r="A211">
        <v>1045681</v>
      </c>
      <c r="B211">
        <v>14.23200035</v>
      </c>
      <c r="C211">
        <v>0.67019998999999997</v>
      </c>
      <c r="D211">
        <v>619.59997558999999</v>
      </c>
      <c r="E211">
        <v>2.72340012</v>
      </c>
      <c r="F211">
        <v>9.9000003020963209E+37</v>
      </c>
      <c r="G211">
        <v>1.60339999</v>
      </c>
      <c r="H211">
        <v>9.9000003020963209E+37</v>
      </c>
      <c r="J211" s="2">
        <f>TREND(Calibration!$A$2:$A$4,Calibration!$B$2:$B$4,C211)</f>
        <v>445.0007921134104</v>
      </c>
      <c r="K211" s="2">
        <f>TREND(Calibration!$A$2:$A$4,Calibration!$C$2:$C$4,E211)</f>
        <v>1082.2899041520236</v>
      </c>
      <c r="L211" s="2">
        <f>TREND(Calibration!$A$2:$A$4,Calibration!$D$2:$D$4,G211)</f>
        <v>617.00457446544613</v>
      </c>
    </row>
    <row r="212" spans="1:12" x14ac:dyDescent="0.25">
      <c r="A212">
        <v>1050681</v>
      </c>
      <c r="B212">
        <v>14.28800011</v>
      </c>
      <c r="C212">
        <v>0.67610002000000002</v>
      </c>
      <c r="D212">
        <v>979.14599609000004</v>
      </c>
      <c r="E212">
        <v>1.93599999</v>
      </c>
      <c r="F212">
        <v>9.9000003020963209E+37</v>
      </c>
      <c r="G212">
        <v>1.60339999</v>
      </c>
      <c r="H212">
        <v>9.9000003020963209E+37</v>
      </c>
      <c r="J212" s="2">
        <f>TREND(Calibration!$A$2:$A$4,Calibration!$B$2:$B$4,C212)</f>
        <v>448.62835529564632</v>
      </c>
      <c r="K212" s="2">
        <f>TREND(Calibration!$A$2:$A$4,Calibration!$C$2:$C$4,E212)</f>
        <v>766.36666343298214</v>
      </c>
      <c r="L212" s="2">
        <f>TREND(Calibration!$A$2:$A$4,Calibration!$D$2:$D$4,G212)</f>
        <v>617.00457446544613</v>
      </c>
    </row>
    <row r="213" spans="1:12" x14ac:dyDescent="0.25">
      <c r="A213">
        <v>1055692</v>
      </c>
      <c r="B213">
        <v>14.40799999</v>
      </c>
      <c r="C213">
        <v>0.67510002999999996</v>
      </c>
      <c r="D213">
        <v>706.34100341999999</v>
      </c>
      <c r="E213">
        <v>1.73029995</v>
      </c>
      <c r="F213">
        <v>1210.5930175799999</v>
      </c>
      <c r="G213">
        <v>1.6050000200000001</v>
      </c>
      <c r="H213">
        <v>9.9000003020963209E+37</v>
      </c>
      <c r="J213" s="2">
        <f>TREND(Calibration!$A$2:$A$4,Calibration!$B$2:$B$4,C213)</f>
        <v>448.01352335299447</v>
      </c>
      <c r="K213" s="2">
        <f>TREND(Calibration!$A$2:$A$4,Calibration!$C$2:$C$4,E213)</f>
        <v>683.83502446457555</v>
      </c>
      <c r="L213" s="2">
        <f>TREND(Calibration!$A$2:$A$4,Calibration!$D$2:$D$4,G213)</f>
        <v>617.66666971466759</v>
      </c>
    </row>
    <row r="214" spans="1:12" x14ac:dyDescent="0.25">
      <c r="A214">
        <v>1060681</v>
      </c>
      <c r="B214">
        <v>14.463000299999999</v>
      </c>
      <c r="C214">
        <v>0.67449999000000005</v>
      </c>
      <c r="D214">
        <v>591.95800781000003</v>
      </c>
      <c r="E214">
        <v>2.1131999499999998</v>
      </c>
      <c r="F214">
        <v>1175.1479492200001</v>
      </c>
      <c r="G214">
        <v>1.60549998</v>
      </c>
      <c r="H214">
        <v>9.9000003020963209E+37</v>
      </c>
      <c r="J214" s="2">
        <f>TREND(Calibration!$A$2:$A$4,Calibration!$B$2:$B$4,C214)</f>
        <v>447.6445959048512</v>
      </c>
      <c r="K214" s="2">
        <f>TREND(Calibration!$A$2:$A$4,Calibration!$C$2:$C$4,E214)</f>
        <v>837.46340762387342</v>
      </c>
      <c r="L214" s="2">
        <f>TREND(Calibration!$A$2:$A$4,Calibration!$D$2:$D$4,G214)</f>
        <v>617.8735540485867</v>
      </c>
    </row>
    <row r="215" spans="1:12" x14ac:dyDescent="0.25">
      <c r="A215">
        <v>1065678</v>
      </c>
      <c r="B215">
        <v>14.583000180000001</v>
      </c>
      <c r="C215">
        <v>0.67879999000000002</v>
      </c>
      <c r="D215">
        <v>373.69601440000002</v>
      </c>
      <c r="E215">
        <v>2.2639000399999998</v>
      </c>
      <c r="F215">
        <v>9.9000003020963209E+37</v>
      </c>
      <c r="G215">
        <v>1.6007000199999999</v>
      </c>
      <c r="H215">
        <v>1116.3270263700001</v>
      </c>
      <c r="J215" s="2">
        <f>TREND(Calibration!$A$2:$A$4,Calibration!$B$2:$B$4,C215)</f>
        <v>450.288399696292</v>
      </c>
      <c r="K215" s="2">
        <f>TREND(Calibration!$A$2:$A$4,Calibration!$C$2:$C$4,E215)</f>
        <v>897.92778779796754</v>
      </c>
      <c r="L215" s="2">
        <f>TREND(Calibration!$A$2:$A$4,Calibration!$D$2:$D$4,G215)</f>
        <v>615.88732209515297</v>
      </c>
    </row>
    <row r="216" spans="1:12" x14ac:dyDescent="0.25">
      <c r="A216">
        <v>1070676</v>
      </c>
      <c r="B216">
        <v>14.60900021</v>
      </c>
      <c r="C216">
        <v>0.68419998999999998</v>
      </c>
      <c r="D216">
        <v>824.01397704999999</v>
      </c>
      <c r="E216">
        <v>1.83239996</v>
      </c>
      <c r="F216">
        <v>9.9000003020963209E+37</v>
      </c>
      <c r="G216">
        <v>1.59529996</v>
      </c>
      <c r="H216">
        <v>9.9000003020963209E+37</v>
      </c>
      <c r="J216" s="2">
        <f>TREND(Calibration!$A$2:$A$4,Calibration!$B$2:$B$4,C216)</f>
        <v>453.60852538786872</v>
      </c>
      <c r="K216" s="2">
        <f>TREND(Calibration!$A$2:$A$4,Calibration!$C$2:$C$4,E216)</f>
        <v>724.79992249760812</v>
      </c>
      <c r="L216" s="2">
        <f>TREND(Calibration!$A$2:$A$4,Calibration!$D$2:$D$4,G216)</f>
        <v>613.65276769835418</v>
      </c>
    </row>
    <row r="217" spans="1:12" x14ac:dyDescent="0.25">
      <c r="A217">
        <v>1075678</v>
      </c>
      <c r="B217">
        <v>14.67399979</v>
      </c>
      <c r="C217">
        <v>0.69230002000000002</v>
      </c>
      <c r="D217">
        <v>1299.3459472699999</v>
      </c>
      <c r="E217">
        <v>1.80159998</v>
      </c>
      <c r="F217">
        <v>9.9000003020963209E+37</v>
      </c>
      <c r="G217">
        <v>1.60339999</v>
      </c>
      <c r="H217">
        <v>1350.9649658200001</v>
      </c>
      <c r="J217" s="2">
        <f>TREND(Calibration!$A$2:$A$4,Calibration!$B$2:$B$4,C217)</f>
        <v>458.58873237037665</v>
      </c>
      <c r="K217" s="2">
        <f>TREND(Calibration!$A$2:$A$4,Calibration!$C$2:$C$4,E217)</f>
        <v>712.44225436300712</v>
      </c>
      <c r="L217" s="2">
        <f>TREND(Calibration!$A$2:$A$4,Calibration!$D$2:$D$4,G217)</f>
        <v>617.00457446544613</v>
      </c>
    </row>
    <row r="218" spans="1:12" x14ac:dyDescent="0.25">
      <c r="A218">
        <v>1080677</v>
      </c>
      <c r="B218">
        <v>14.661000250000001</v>
      </c>
      <c r="C218">
        <v>0.68800002000000005</v>
      </c>
      <c r="D218">
        <v>9.9000003020963209E+37</v>
      </c>
      <c r="E218">
        <v>1.8421000199999999</v>
      </c>
      <c r="F218">
        <v>1011.0300293</v>
      </c>
      <c r="G218">
        <v>1.6001000400000001</v>
      </c>
      <c r="H218">
        <v>9.9000003020963209E+37</v>
      </c>
      <c r="J218" s="2">
        <f>TREND(Calibration!$A$2:$A$4,Calibration!$B$2:$B$4,C218)</f>
        <v>455.9449285789359</v>
      </c>
      <c r="K218" s="2">
        <f>TREND(Calibration!$A$2:$A$4,Calibration!$C$2:$C$4,E218)</f>
        <v>728.69181211460511</v>
      </c>
      <c r="L218" s="2">
        <f>TREND(Calibration!$A$2:$A$4,Calibration!$D$2:$D$4,G218)</f>
        <v>615.63904930800049</v>
      </c>
    </row>
    <row r="219" spans="1:12" x14ac:dyDescent="0.25">
      <c r="A219">
        <v>1085676</v>
      </c>
      <c r="B219">
        <v>14.748999599999999</v>
      </c>
      <c r="C219">
        <v>0.68690001999999994</v>
      </c>
      <c r="D219">
        <v>707.40698241999996</v>
      </c>
      <c r="E219">
        <v>1.84909999</v>
      </c>
      <c r="F219">
        <v>1058.6330566399999</v>
      </c>
      <c r="G219">
        <v>1.6007000199999999</v>
      </c>
      <c r="H219">
        <v>9.9000003020963209E+37</v>
      </c>
      <c r="J219" s="2">
        <f>TREND(Calibration!$A$2:$A$4,Calibration!$B$2:$B$4,C219)</f>
        <v>455.26860667879981</v>
      </c>
      <c r="K219" s="2">
        <f>TREND(Calibration!$A$2:$A$4,Calibration!$C$2:$C$4,E219)</f>
        <v>731.50036284133171</v>
      </c>
      <c r="L219" s="2">
        <f>TREND(Calibration!$A$2:$A$4,Calibration!$D$2:$D$4,G219)</f>
        <v>615.88732209515297</v>
      </c>
    </row>
    <row r="220" spans="1:12" x14ac:dyDescent="0.25">
      <c r="A220">
        <v>1090677</v>
      </c>
      <c r="B220">
        <v>14.86200047</v>
      </c>
      <c r="C220">
        <v>0.68529998999999997</v>
      </c>
      <c r="D220">
        <v>615.45599364999998</v>
      </c>
      <c r="E220">
        <v>1.8507000199999999</v>
      </c>
      <c r="F220">
        <v>1062.8439941399999</v>
      </c>
      <c r="G220">
        <v>1.6007000199999999</v>
      </c>
      <c r="H220">
        <v>9.9000003020963209E+37</v>
      </c>
      <c r="J220" s="2">
        <f>TREND(Calibration!$A$2:$A$4,Calibration!$B$2:$B$4,C220)</f>
        <v>454.28484728800476</v>
      </c>
      <c r="K220" s="2">
        <f>TREND(Calibration!$A$2:$A$4,Calibration!$C$2:$C$4,E220)</f>
        <v>732.14233208109749</v>
      </c>
      <c r="L220" s="2">
        <f>TREND(Calibration!$A$2:$A$4,Calibration!$D$2:$D$4,G220)</f>
        <v>615.88732209515297</v>
      </c>
    </row>
    <row r="221" spans="1:12" x14ac:dyDescent="0.25">
      <c r="A221">
        <v>1095678</v>
      </c>
      <c r="B221">
        <v>14.875</v>
      </c>
      <c r="C221">
        <v>0.68150001999999998</v>
      </c>
      <c r="D221">
        <v>882.21502685999997</v>
      </c>
      <c r="E221">
        <v>1.8486000300000001</v>
      </c>
      <c r="F221">
        <v>769.61499022999999</v>
      </c>
      <c r="G221">
        <v>1.6007000199999999</v>
      </c>
      <c r="H221">
        <v>9.9000003020963209E+37</v>
      </c>
      <c r="J221" s="2">
        <f>TREND(Calibration!$A$2:$A$4,Calibration!$B$2:$B$4,C221)</f>
        <v>451.94848098722309</v>
      </c>
      <c r="K221" s="2">
        <f>TREND(Calibration!$A$2:$A$4,Calibration!$C$2:$C$4,E221)</f>
        <v>731.29976726430289</v>
      </c>
      <c r="L221" s="2">
        <f>TREND(Calibration!$A$2:$A$4,Calibration!$D$2:$D$4,G221)</f>
        <v>615.88732209515297</v>
      </c>
    </row>
    <row r="222" spans="1:12" x14ac:dyDescent="0.25">
      <c r="A222">
        <v>1100678</v>
      </c>
      <c r="B222">
        <v>14.94999981</v>
      </c>
      <c r="C222">
        <v>0.68049996999999995</v>
      </c>
      <c r="D222">
        <v>605.26599121000004</v>
      </c>
      <c r="E222">
        <v>1.57579994</v>
      </c>
      <c r="F222">
        <v>1031.3100585899999</v>
      </c>
      <c r="G222">
        <v>1.6038999599999999</v>
      </c>
      <c r="H222">
        <v>9.9000003020963209E+37</v>
      </c>
      <c r="J222" s="2">
        <f>TREND(Calibration!$A$2:$A$4,Calibration!$B$2:$B$4,C222)</f>
        <v>451.33361215428579</v>
      </c>
      <c r="K222" s="2">
        <f>TREND(Calibration!$A$2:$A$4,Calibration!$C$2:$C$4,E222)</f>
        <v>621.84602803105417</v>
      </c>
      <c r="L222" s="2">
        <f>TREND(Calibration!$A$2:$A$4,Calibration!$D$2:$D$4,G222)</f>
        <v>617.21146293738298</v>
      </c>
    </row>
    <row r="223" spans="1:12" x14ac:dyDescent="0.25">
      <c r="A223">
        <v>1105678</v>
      </c>
      <c r="B223">
        <v>14.96899986</v>
      </c>
      <c r="C223">
        <v>0.68260001999999997</v>
      </c>
      <c r="D223">
        <v>625.70397949000005</v>
      </c>
      <c r="E223">
        <v>1.6648999499999999</v>
      </c>
      <c r="F223">
        <v>1238.3260498</v>
      </c>
      <c r="G223">
        <v>1.60549998</v>
      </c>
      <c r="H223">
        <v>1335.59802246</v>
      </c>
      <c r="J223" s="2">
        <f>TREND(Calibration!$A$2:$A$4,Calibration!$B$2:$B$4,C223)</f>
        <v>452.62480288735907</v>
      </c>
      <c r="K223" s="2">
        <f>TREND(Calibration!$A$2:$A$4,Calibration!$C$2:$C$4,E223)</f>
        <v>657.59502378915613</v>
      </c>
      <c r="L223" s="2">
        <f>TREND(Calibration!$A$2:$A$4,Calibration!$D$2:$D$4,G223)</f>
        <v>617.8735540485867</v>
      </c>
    </row>
    <row r="224" spans="1:12" x14ac:dyDescent="0.25">
      <c r="A224">
        <v>1110688</v>
      </c>
      <c r="B224">
        <v>14.864999770000001</v>
      </c>
      <c r="C224">
        <v>0.67940003000000004</v>
      </c>
      <c r="D224">
        <v>9.9000003020963209E+37</v>
      </c>
      <c r="E224">
        <v>1.9744000399999999</v>
      </c>
      <c r="F224">
        <v>663.37902831999997</v>
      </c>
      <c r="G224">
        <v>1.60549998</v>
      </c>
      <c r="H224">
        <v>9.9000003020963209E+37</v>
      </c>
      <c r="J224" s="2">
        <f>TREND(Calibration!$A$2:$A$4,Calibration!$B$2:$B$4,C224)</f>
        <v>450.65732714443527</v>
      </c>
      <c r="K224" s="2">
        <f>TREND(Calibration!$A$2:$A$4,Calibration!$C$2:$C$4,E224)</f>
        <v>781.77365636778552</v>
      </c>
      <c r="L224" s="2">
        <f>TREND(Calibration!$A$2:$A$4,Calibration!$D$2:$D$4,G224)</f>
        <v>617.8735540485867</v>
      </c>
    </row>
    <row r="225" spans="1:12" x14ac:dyDescent="0.25">
      <c r="A225">
        <v>1115677</v>
      </c>
      <c r="B225">
        <v>14.76500034</v>
      </c>
      <c r="C225">
        <v>0.67940003000000004</v>
      </c>
      <c r="D225">
        <v>742.88098145000004</v>
      </c>
      <c r="E225">
        <v>1.73950005</v>
      </c>
      <c r="F225">
        <v>928.46197510000002</v>
      </c>
      <c r="G225">
        <v>1.6028000099999999</v>
      </c>
      <c r="H225">
        <v>1304.9079589800001</v>
      </c>
      <c r="J225" s="2">
        <f>TREND(Calibration!$A$2:$A$4,Calibration!$B$2:$B$4,C225)</f>
        <v>450.65732714443527</v>
      </c>
      <c r="K225" s="2">
        <f>TREND(Calibration!$A$2:$A$4,Calibration!$C$2:$C$4,E225)</f>
        <v>687.52631850454384</v>
      </c>
      <c r="L225" s="2">
        <f>TREND(Calibration!$A$2:$A$4,Calibration!$D$2:$D$4,G225)</f>
        <v>616.75630167829354</v>
      </c>
    </row>
    <row r="226" spans="1:12" x14ac:dyDescent="0.25">
      <c r="A226">
        <v>1120676</v>
      </c>
      <c r="B226">
        <v>14.68999958</v>
      </c>
      <c r="C226">
        <v>0.67830002</v>
      </c>
      <c r="D226">
        <v>772.92401123000002</v>
      </c>
      <c r="E226">
        <v>1.50020003</v>
      </c>
      <c r="F226">
        <v>867.89599609000004</v>
      </c>
      <c r="G226">
        <v>1.6028000099999999</v>
      </c>
      <c r="H226">
        <v>9.9000003020963209E+37</v>
      </c>
      <c r="J226" s="2">
        <f>TREND(Calibration!$A$2:$A$4,Calibration!$B$2:$B$4,C226)</f>
        <v>449.98099909591832</v>
      </c>
      <c r="K226" s="2">
        <f>TREND(Calibration!$A$2:$A$4,Calibration!$C$2:$C$4,E226)</f>
        <v>591.51358629616664</v>
      </c>
      <c r="L226" s="2">
        <f>TREND(Calibration!$A$2:$A$4,Calibration!$D$2:$D$4,G226)</f>
        <v>616.75630167829354</v>
      </c>
    </row>
    <row r="227" spans="1:12" x14ac:dyDescent="0.25">
      <c r="A227">
        <v>1125677</v>
      </c>
      <c r="B227">
        <v>14.56400013</v>
      </c>
      <c r="C227">
        <v>0.67449999000000005</v>
      </c>
      <c r="D227">
        <v>591.88800048999997</v>
      </c>
      <c r="E227">
        <v>1.5116000199999999</v>
      </c>
      <c r="F227">
        <v>1307.7810058600001</v>
      </c>
      <c r="G227">
        <v>1.60549998</v>
      </c>
      <c r="H227">
        <v>9.9000003020963209E+37</v>
      </c>
      <c r="J227" s="2">
        <f>TREND(Calibration!$A$2:$A$4,Calibration!$B$2:$B$4,C227)</f>
        <v>447.6445959048512</v>
      </c>
      <c r="K227" s="2">
        <f>TREND(Calibration!$A$2:$A$4,Calibration!$C$2:$C$4,E227)</f>
        <v>596.08752735579617</v>
      </c>
      <c r="L227" s="2">
        <f>TREND(Calibration!$A$2:$A$4,Calibration!$D$2:$D$4,G227)</f>
        <v>617.8735540485867</v>
      </c>
    </row>
    <row r="228" spans="1:12" x14ac:dyDescent="0.25">
      <c r="A228">
        <v>1130677</v>
      </c>
      <c r="B228">
        <v>14.524999619999999</v>
      </c>
      <c r="C228">
        <v>0.67720002000000001</v>
      </c>
      <c r="D228">
        <v>755.88800048999997</v>
      </c>
      <c r="E228">
        <v>1.5569000200000001</v>
      </c>
      <c r="F228">
        <v>9.9000003020963209E+37</v>
      </c>
      <c r="G228">
        <v>1.6088000499999999</v>
      </c>
      <c r="H228">
        <v>1007.49102783</v>
      </c>
      <c r="J228" s="2">
        <f>TREND(Calibration!$A$2:$A$4,Calibration!$B$2:$B$4,C228)</f>
        <v>449.30467719578235</v>
      </c>
      <c r="K228" s="2">
        <f>TREND(Calibration!$A$2:$A$4,Calibration!$C$2:$C$4,E228)</f>
        <v>614.26294066766923</v>
      </c>
      <c r="L228" s="2">
        <f>TREND(Calibration!$A$2:$A$4,Calibration!$D$2:$D$4,G228)</f>
        <v>619.23912886224502</v>
      </c>
    </row>
    <row r="229" spans="1:12" x14ac:dyDescent="0.25">
      <c r="A229">
        <v>1135677</v>
      </c>
      <c r="B229">
        <v>14.3920002</v>
      </c>
      <c r="C229">
        <v>0.6724</v>
      </c>
      <c r="D229">
        <v>966.46899413999995</v>
      </c>
      <c r="E229">
        <v>1.80209994</v>
      </c>
      <c r="F229">
        <v>9.9000003020963209E+37</v>
      </c>
      <c r="G229">
        <v>1.6060999600000001</v>
      </c>
      <c r="H229">
        <v>9.9000003020963209E+37</v>
      </c>
      <c r="J229" s="2">
        <f>TREND(Calibration!$A$2:$A$4,Calibration!$B$2:$B$4,C229)</f>
        <v>446.35344206206338</v>
      </c>
      <c r="K229" s="2">
        <f>TREND(Calibration!$A$2:$A$4,Calibration!$C$2:$C$4,E229)</f>
        <v>712.64284994003583</v>
      </c>
      <c r="L229" s="2">
        <f>TREND(Calibration!$A$2:$A$4,Calibration!$D$2:$D$4,G229)</f>
        <v>618.12182683573928</v>
      </c>
    </row>
    <row r="230" spans="1:12" x14ac:dyDescent="0.25">
      <c r="A230">
        <v>1140677</v>
      </c>
      <c r="B230">
        <v>14.34300041</v>
      </c>
      <c r="C230">
        <v>0.67559999000000004</v>
      </c>
      <c r="D230">
        <v>1128.58203125</v>
      </c>
      <c r="E230">
        <v>1.9559999699999999</v>
      </c>
      <c r="F230">
        <v>9.9000003020963209E+37</v>
      </c>
      <c r="G230">
        <v>1.6088000499999999</v>
      </c>
      <c r="H230">
        <v>9.9000003020963209E+37</v>
      </c>
      <c r="J230" s="2">
        <f>TREND(Calibration!$A$2:$A$4,Calibration!$B$2:$B$4,C230)</f>
        <v>448.32091780498723</v>
      </c>
      <c r="K230" s="2">
        <f>TREND(Calibration!$A$2:$A$4,Calibration!$C$2:$C$4,E230)</f>
        <v>774.3911204468717</v>
      </c>
      <c r="L230" s="2">
        <f>TREND(Calibration!$A$2:$A$4,Calibration!$D$2:$D$4,G230)</f>
        <v>619.23912886224502</v>
      </c>
    </row>
    <row r="231" spans="1:12" x14ac:dyDescent="0.25">
      <c r="A231">
        <v>1145677</v>
      </c>
      <c r="B231">
        <v>14.40799999</v>
      </c>
      <c r="C231">
        <v>0.67830002</v>
      </c>
      <c r="D231">
        <v>432.52700806000001</v>
      </c>
      <c r="E231">
        <v>2.2406001099999999</v>
      </c>
      <c r="F231">
        <v>9.9000003020963209E+37</v>
      </c>
      <c r="G231">
        <v>1.6119999899999999</v>
      </c>
      <c r="H231">
        <v>9.9000003020963209E+37</v>
      </c>
      <c r="J231" s="2">
        <f>TREND(Calibration!$A$2:$A$4,Calibration!$B$2:$B$4,C231)</f>
        <v>449.98099909591832</v>
      </c>
      <c r="K231" s="2">
        <f>TREND(Calibration!$A$2:$A$4,Calibration!$C$2:$C$4,E231)</f>
        <v>888.57931411391223</v>
      </c>
      <c r="L231" s="2">
        <f>TREND(Calibration!$A$2:$A$4,Calibration!$D$2:$D$4,G231)</f>
        <v>620.56326970447503</v>
      </c>
    </row>
    <row r="232" spans="1:12" x14ac:dyDescent="0.25">
      <c r="A232">
        <v>1150689</v>
      </c>
      <c r="B232">
        <v>14.54699993</v>
      </c>
      <c r="C232">
        <v>0.67940003000000004</v>
      </c>
      <c r="D232">
        <v>202.89199829</v>
      </c>
      <c r="E232">
        <v>3.2100000400000002</v>
      </c>
      <c r="F232">
        <v>9.9000003020963209E+37</v>
      </c>
      <c r="G232">
        <v>1.6099000000000001</v>
      </c>
      <c r="H232">
        <v>1035.375</v>
      </c>
      <c r="J232" s="2">
        <f>TREND(Calibration!$A$2:$A$4,Calibration!$B$2:$B$4,C232)</f>
        <v>450.65732714443527</v>
      </c>
      <c r="K232" s="2">
        <f>TREND(Calibration!$A$2:$A$4,Calibration!$C$2:$C$4,E232)</f>
        <v>1277.5251064373297</v>
      </c>
      <c r="L232" s="2">
        <f>TREND(Calibration!$A$2:$A$4,Calibration!$D$2:$D$4,G232)</f>
        <v>619.69429012133457</v>
      </c>
    </row>
    <row r="233" spans="1:12" x14ac:dyDescent="0.25">
      <c r="A233">
        <v>1155691</v>
      </c>
      <c r="B233">
        <v>14.51799965</v>
      </c>
      <c r="C233">
        <v>0.67559999000000004</v>
      </c>
      <c r="D233">
        <v>9.9000003020963209E+37</v>
      </c>
      <c r="E233">
        <v>2.9119000399999999</v>
      </c>
      <c r="F233">
        <v>9.9000003020963209E+37</v>
      </c>
      <c r="G233">
        <v>1.61090004</v>
      </c>
      <c r="H233">
        <v>9.9000003020963209E+37</v>
      </c>
      <c r="J233" s="2">
        <f>TREND(Calibration!$A$2:$A$4,Calibration!$B$2:$B$4,C233)</f>
        <v>448.32091780498723</v>
      </c>
      <c r="K233" s="2">
        <f>TREND(Calibration!$A$2:$A$4,Calibration!$C$2:$C$4,E233)</f>
        <v>1157.920455040655</v>
      </c>
      <c r="L233" s="2">
        <f>TREND(Calibration!$A$2:$A$4,Calibration!$D$2:$D$4,G233)</f>
        <v>620.10810844538548</v>
      </c>
    </row>
    <row r="234" spans="1:12" x14ac:dyDescent="0.25">
      <c r="A234">
        <v>1160677</v>
      </c>
      <c r="B234">
        <v>14.51500034</v>
      </c>
      <c r="C234">
        <v>0.68260001999999997</v>
      </c>
      <c r="D234">
        <v>441.40899658000001</v>
      </c>
      <c r="E234">
        <v>2.5668001199999999</v>
      </c>
      <c r="F234">
        <v>9.9000003020963209E+37</v>
      </c>
      <c r="G234">
        <v>1.6060999600000001</v>
      </c>
      <c r="H234">
        <v>867.70501708999996</v>
      </c>
      <c r="J234" s="2">
        <f>TREND(Calibration!$A$2:$A$4,Calibration!$B$2:$B$4,C234)</f>
        <v>452.62480288735907</v>
      </c>
      <c r="K234" s="2">
        <f>TREND(Calibration!$A$2:$A$4,Calibration!$C$2:$C$4,E234)</f>
        <v>1019.4583429017075</v>
      </c>
      <c r="L234" s="2">
        <f>TREND(Calibration!$A$2:$A$4,Calibration!$D$2:$D$4,G234)</f>
        <v>618.12182683573928</v>
      </c>
    </row>
    <row r="235" spans="1:12" x14ac:dyDescent="0.25">
      <c r="A235">
        <v>1165678</v>
      </c>
      <c r="B235">
        <v>14.498999599999999</v>
      </c>
      <c r="C235">
        <v>0.68210000000000004</v>
      </c>
      <c r="D235">
        <v>935.95202637</v>
      </c>
      <c r="E235">
        <v>2.4333999199999998</v>
      </c>
      <c r="F235">
        <v>9.9000003020963209E+37</v>
      </c>
      <c r="G235">
        <v>1.5995999599999999</v>
      </c>
      <c r="H235">
        <v>1365.51599121</v>
      </c>
      <c r="J235" s="2">
        <f>TREND(Calibration!$A$2:$A$4,Calibration!$B$2:$B$4,C235)</f>
        <v>452.31737154508096</v>
      </c>
      <c r="K235" s="2">
        <f>TREND(Calibration!$A$2:$A$4,Calibration!$C$2:$C$4,E235)</f>
        <v>965.93508085123221</v>
      </c>
      <c r="L235" s="2">
        <f>TREND(Calibration!$A$2:$A$4,Calibration!$D$2:$D$4,G235)</f>
        <v>615.43211531786858</v>
      </c>
    </row>
    <row r="236" spans="1:12" x14ac:dyDescent="0.25">
      <c r="A236">
        <v>1170676</v>
      </c>
      <c r="B236">
        <v>14.4829998</v>
      </c>
      <c r="C236">
        <v>0.68480003</v>
      </c>
      <c r="D236">
        <v>1033.5119628899999</v>
      </c>
      <c r="E236">
        <v>2.2023000700000002</v>
      </c>
      <c r="F236">
        <v>9.9000003020963209E+37</v>
      </c>
      <c r="G236">
        <v>1.59309995</v>
      </c>
      <c r="H236">
        <v>1206.97302246</v>
      </c>
      <c r="J236" s="2">
        <f>TREND(Calibration!$A$2:$A$4,Calibration!$B$2:$B$4,C236)</f>
        <v>453.97745283601205</v>
      </c>
      <c r="K236" s="2">
        <f>TREND(Calibration!$A$2:$A$4,Calibration!$C$2:$C$4,E236)</f>
        <v>873.2124475165333</v>
      </c>
      <c r="L236" s="2">
        <f>TREND(Calibration!$A$2:$A$4,Calibration!$D$2:$D$4,G236)</f>
        <v>612.74239966198024</v>
      </c>
    </row>
    <row r="237" spans="1:12" x14ac:dyDescent="0.25">
      <c r="A237">
        <v>1175677</v>
      </c>
      <c r="B237">
        <v>14.56400013</v>
      </c>
      <c r="C237">
        <v>0.67940003000000004</v>
      </c>
      <c r="D237">
        <v>1206.11096191</v>
      </c>
      <c r="E237">
        <v>2.1914999499999999</v>
      </c>
      <c r="F237">
        <v>9.9000003020963209E+37</v>
      </c>
      <c r="G237">
        <v>1.59200001</v>
      </c>
      <c r="H237">
        <v>9.9000003020963209E+37</v>
      </c>
      <c r="J237" s="2">
        <f>TREND(Calibration!$A$2:$A$4,Calibration!$B$2:$B$4,C237)</f>
        <v>450.65732714443527</v>
      </c>
      <c r="K237" s="2">
        <f>TREND(Calibration!$A$2:$A$4,Calibration!$C$2:$C$4,E237)</f>
        <v>868.87918824903147</v>
      </c>
      <c r="L237" s="2">
        <f>TREND(Calibration!$A$2:$A$4,Calibration!$D$2:$D$4,G237)</f>
        <v>612.28724254090844</v>
      </c>
    </row>
    <row r="238" spans="1:12" x14ac:dyDescent="0.25">
      <c r="A238">
        <v>1180678</v>
      </c>
      <c r="B238">
        <v>14.62199974</v>
      </c>
      <c r="C238">
        <v>0.68320000000000003</v>
      </c>
      <c r="D238">
        <v>243.2250061</v>
      </c>
      <c r="E238">
        <v>2.1287999200000001</v>
      </c>
      <c r="F238">
        <v>9.9000003020963209E+37</v>
      </c>
      <c r="G238">
        <v>1.59370005</v>
      </c>
      <c r="H238">
        <v>1368.7139892600001</v>
      </c>
      <c r="J238" s="2">
        <f>TREND(Calibration!$A$2:$A$4,Calibration!$B$2:$B$4,C238)</f>
        <v>452.99369344521693</v>
      </c>
      <c r="K238" s="2">
        <f>TREND(Calibration!$A$2:$A$4,Calibration!$C$2:$C$4,E238)</f>
        <v>843.72247831709251</v>
      </c>
      <c r="L238" s="2">
        <f>TREND(Calibration!$A$2:$A$4,Calibration!$D$2:$D$4,G238)</f>
        <v>612.99072210534553</v>
      </c>
    </row>
    <row r="239" spans="1:12" x14ac:dyDescent="0.25">
      <c r="A239">
        <v>1185677</v>
      </c>
      <c r="B239">
        <v>14.635000229999999</v>
      </c>
      <c r="C239">
        <v>0.68049996999999995</v>
      </c>
      <c r="D239">
        <v>882.81402588000003</v>
      </c>
      <c r="E239">
        <v>2.29360008</v>
      </c>
      <c r="F239">
        <v>9.9000003020963209E+37</v>
      </c>
      <c r="G239">
        <v>1.59739995</v>
      </c>
      <c r="H239">
        <v>9.9000003020963209E+37</v>
      </c>
      <c r="J239" s="2">
        <f>TREND(Calibration!$A$2:$A$4,Calibration!$B$2:$B$4,C239)</f>
        <v>451.33361215428579</v>
      </c>
      <c r="K239" s="2">
        <f>TREND(Calibration!$A$2:$A$4,Calibration!$C$2:$C$4,E239)</f>
        <v>909.8441344288542</v>
      </c>
      <c r="L239" s="2">
        <f>TREND(Calibration!$A$2:$A$4,Calibration!$D$2:$D$4,G239)</f>
        <v>614.52174728149464</v>
      </c>
    </row>
    <row r="240" spans="1:12" x14ac:dyDescent="0.25">
      <c r="A240">
        <v>1190676</v>
      </c>
      <c r="B240">
        <v>14.710000040000001</v>
      </c>
      <c r="C240">
        <v>0.67610002000000002</v>
      </c>
      <c r="D240">
        <v>341.40899658000001</v>
      </c>
      <c r="E240">
        <v>1.9122999899999999</v>
      </c>
      <c r="F240">
        <v>9.9000003020963209E+37</v>
      </c>
      <c r="G240">
        <v>1.59800005</v>
      </c>
      <c r="H240">
        <v>1025.5760498</v>
      </c>
      <c r="J240" s="2">
        <f>TREND(Calibration!$A$2:$A$4,Calibration!$B$2:$B$4,C240)</f>
        <v>448.62835529564632</v>
      </c>
      <c r="K240" s="2">
        <f>TREND(Calibration!$A$2:$A$4,Calibration!$C$2:$C$4,E240)</f>
        <v>756.85767236253207</v>
      </c>
      <c r="L240" s="2">
        <f>TREND(Calibration!$A$2:$A$4,Calibration!$D$2:$D$4,G240)</f>
        <v>614.77006972485992</v>
      </c>
    </row>
    <row r="241" spans="1:12" x14ac:dyDescent="0.25">
      <c r="A241">
        <v>1195677</v>
      </c>
      <c r="B241">
        <v>14.81299973</v>
      </c>
      <c r="C241">
        <v>0.68099999</v>
      </c>
      <c r="D241">
        <v>815.01599121000004</v>
      </c>
      <c r="E241">
        <v>2.06030011</v>
      </c>
      <c r="F241">
        <v>9.9000003020963209E+37</v>
      </c>
      <c r="G241">
        <v>1.59689999</v>
      </c>
      <c r="H241">
        <v>9.9000003020963209E+37</v>
      </c>
      <c r="J241" s="2">
        <f>TREND(Calibration!$A$2:$A$4,Calibration!$B$2:$B$4,C241)</f>
        <v>451.64104349656401</v>
      </c>
      <c r="K241" s="2">
        <f>TREND(Calibration!$A$2:$A$4,Calibration!$C$2:$C$4,E241)</f>
        <v>816.23876179314595</v>
      </c>
      <c r="L241" s="2">
        <f>TREND(Calibration!$A$2:$A$4,Calibration!$D$2:$D$4,G241)</f>
        <v>614.31486294757553</v>
      </c>
    </row>
    <row r="242" spans="1:12" x14ac:dyDescent="0.25">
      <c r="A242">
        <v>1200678</v>
      </c>
      <c r="B242">
        <v>14.87800026</v>
      </c>
      <c r="C242">
        <v>0.67830002</v>
      </c>
      <c r="D242">
        <v>9.9000003020963209E+37</v>
      </c>
      <c r="E242">
        <v>2.5186998799999998</v>
      </c>
      <c r="F242">
        <v>895.87200928000004</v>
      </c>
      <c r="G242">
        <v>1.59850001</v>
      </c>
      <c r="H242">
        <v>9.9000003020963209E+37</v>
      </c>
      <c r="J242" s="2">
        <f>TREND(Calibration!$A$2:$A$4,Calibration!$B$2:$B$4,C242)</f>
        <v>449.98099909591832</v>
      </c>
      <c r="K242" s="2">
        <f>TREND(Calibration!$A$2:$A$4,Calibration!$C$2:$C$4,E242)</f>
        <v>1000.1594081908843</v>
      </c>
      <c r="L242" s="2">
        <f>TREND(Calibration!$A$2:$A$4,Calibration!$D$2:$D$4,G242)</f>
        <v>614.97695405877914</v>
      </c>
    </row>
    <row r="243" spans="1:12" x14ac:dyDescent="0.25">
      <c r="A243">
        <v>1205678</v>
      </c>
      <c r="B243">
        <v>14.963000299999999</v>
      </c>
      <c r="C243">
        <v>0.68529998999999997</v>
      </c>
      <c r="D243">
        <v>450.30099487000001</v>
      </c>
      <c r="E243">
        <v>2.3503000699999999</v>
      </c>
      <c r="F243">
        <v>9.9000003020963209E+37</v>
      </c>
      <c r="G243">
        <v>1.59739995</v>
      </c>
      <c r="H243">
        <v>847.07299805000002</v>
      </c>
      <c r="J243" s="2">
        <f>TREND(Calibration!$A$2:$A$4,Calibration!$B$2:$B$4,C243)</f>
        <v>454.28484728800476</v>
      </c>
      <c r="K243" s="2">
        <f>TREND(Calibration!$A$2:$A$4,Calibration!$C$2:$C$4,E243)</f>
        <v>932.59348880035679</v>
      </c>
      <c r="L243" s="2">
        <f>TREND(Calibration!$A$2:$A$4,Calibration!$D$2:$D$4,G243)</f>
        <v>614.52174728149464</v>
      </c>
    </row>
    <row r="244" spans="1:12" x14ac:dyDescent="0.25">
      <c r="A244">
        <v>1210690</v>
      </c>
      <c r="B244">
        <v>14.803999900000001</v>
      </c>
      <c r="C244">
        <v>0.68370003000000001</v>
      </c>
      <c r="D244">
        <v>1048.1610107399999</v>
      </c>
      <c r="E244">
        <v>1.8118000000000001</v>
      </c>
      <c r="F244">
        <v>1299.9360351600001</v>
      </c>
      <c r="G244">
        <v>1.5958000400000001</v>
      </c>
      <c r="H244">
        <v>1349.38793945</v>
      </c>
      <c r="J244" s="2">
        <f>TREND(Calibration!$A$2:$A$4,Calibration!$B$2:$B$4,C244)</f>
        <v>453.30113093587602</v>
      </c>
      <c r="K244" s="2">
        <f>TREND(Calibration!$A$2:$A$4,Calibration!$C$2:$C$4,E244)</f>
        <v>716.53473955703294</v>
      </c>
      <c r="L244" s="2">
        <f>TREND(Calibration!$A$2:$A$4,Calibration!$D$2:$D$4,G244)</f>
        <v>613.85970168848598</v>
      </c>
    </row>
    <row r="245" spans="1:12" x14ac:dyDescent="0.25">
      <c r="A245">
        <v>1215677</v>
      </c>
      <c r="B245">
        <v>14.61900043</v>
      </c>
      <c r="C245">
        <v>0.67669999999999997</v>
      </c>
      <c r="D245">
        <v>9.9000003020963209E+37</v>
      </c>
      <c r="E245">
        <v>1.9290000199999999</v>
      </c>
      <c r="F245">
        <v>1038.8459472699999</v>
      </c>
      <c r="G245">
        <v>1.5925999900000001</v>
      </c>
      <c r="H245">
        <v>9.9000003020963209E+37</v>
      </c>
      <c r="J245" s="2">
        <f>TREND(Calibration!$A$2:$A$4,Calibration!$B$2:$B$4,C245)</f>
        <v>448.99724585350413</v>
      </c>
      <c r="K245" s="2">
        <f>TREND(Calibration!$A$2:$A$4,Calibration!$C$2:$C$4,E245)</f>
        <v>763.55811270625566</v>
      </c>
      <c r="L245" s="2">
        <f>TREND(Calibration!$A$2:$A$4,Calibration!$D$2:$D$4,G245)</f>
        <v>612.53551532806114</v>
      </c>
    </row>
    <row r="246" spans="1:12" x14ac:dyDescent="0.25">
      <c r="A246">
        <v>1220677</v>
      </c>
      <c r="B246">
        <v>14.53800011</v>
      </c>
      <c r="C246">
        <v>0.67510002999999996</v>
      </c>
      <c r="D246">
        <v>409.54598999000001</v>
      </c>
      <c r="E246">
        <v>1.90470004</v>
      </c>
      <c r="F246">
        <v>9.9000003020963209E+37</v>
      </c>
      <c r="G246">
        <v>1.5925999900000001</v>
      </c>
      <c r="H246">
        <v>9.9000003020963209E+37</v>
      </c>
      <c r="J246" s="2">
        <f>TREND(Calibration!$A$2:$A$4,Calibration!$B$2:$B$4,C246)</f>
        <v>448.01352335299447</v>
      </c>
      <c r="K246" s="2">
        <f>TREND(Calibration!$A$2:$A$4,Calibration!$C$2:$C$4,E246)</f>
        <v>753.80839570911996</v>
      </c>
      <c r="L246" s="2">
        <f>TREND(Calibration!$A$2:$A$4,Calibration!$D$2:$D$4,G246)</f>
        <v>612.53551532806114</v>
      </c>
    </row>
    <row r="247" spans="1:12" x14ac:dyDescent="0.25">
      <c r="A247">
        <v>1225677</v>
      </c>
      <c r="B247">
        <v>14.4659996</v>
      </c>
      <c r="C247">
        <v>0.67070001000000001</v>
      </c>
      <c r="D247">
        <v>807.24499512</v>
      </c>
      <c r="E247">
        <v>1.7599999900000001</v>
      </c>
      <c r="F247">
        <v>1098.3060302700001</v>
      </c>
      <c r="G247">
        <v>1.5995999599999999</v>
      </c>
      <c r="H247">
        <v>9.9000003020963209E+37</v>
      </c>
      <c r="J247" s="2">
        <f>TREND(Calibration!$A$2:$A$4,Calibration!$B$2:$B$4,C247)</f>
        <v>445.30822345568862</v>
      </c>
      <c r="K247" s="2">
        <f>TREND(Calibration!$A$2:$A$4,Calibration!$C$2:$C$4,E247)</f>
        <v>695.75137109546222</v>
      </c>
      <c r="L247" s="2">
        <f>TREND(Calibration!$A$2:$A$4,Calibration!$D$2:$D$4,G247)</f>
        <v>615.43211531786858</v>
      </c>
    </row>
    <row r="248" spans="1:12" x14ac:dyDescent="0.25">
      <c r="A248">
        <v>1230677</v>
      </c>
      <c r="B248">
        <v>14.47000027</v>
      </c>
      <c r="C248">
        <v>0.67610002000000002</v>
      </c>
      <c r="D248">
        <v>567.12097168000003</v>
      </c>
      <c r="E248">
        <v>1.9127999499999999</v>
      </c>
      <c r="F248">
        <v>1326.9770507799999</v>
      </c>
      <c r="G248">
        <v>1.59309995</v>
      </c>
      <c r="H248">
        <v>1146.5389404299999</v>
      </c>
      <c r="J248" s="2">
        <f>TREND(Calibration!$A$2:$A$4,Calibration!$B$2:$B$4,C248)</f>
        <v>448.62835529564632</v>
      </c>
      <c r="K248" s="2">
        <f>TREND(Calibration!$A$2:$A$4,Calibration!$C$2:$C$4,E248)</f>
        <v>757.05826793956078</v>
      </c>
      <c r="L248" s="2">
        <f>TREND(Calibration!$A$2:$A$4,Calibration!$D$2:$D$4,G248)</f>
        <v>612.74239966198024</v>
      </c>
    </row>
    <row r="249" spans="1:12" x14ac:dyDescent="0.25">
      <c r="A249">
        <v>1235676</v>
      </c>
      <c r="B249">
        <v>14.460000040000001</v>
      </c>
      <c r="C249">
        <v>0.67940003000000004</v>
      </c>
      <c r="D249">
        <v>746.66900635000002</v>
      </c>
      <c r="E249">
        <v>1.8425999900000001</v>
      </c>
      <c r="F249">
        <v>9.9000003020963209E+37</v>
      </c>
      <c r="G249">
        <v>1.59689999</v>
      </c>
      <c r="H249">
        <v>1300.69494629</v>
      </c>
      <c r="J249" s="2">
        <f>TREND(Calibration!$A$2:$A$4,Calibration!$B$2:$B$4,C249)</f>
        <v>450.65732714443527</v>
      </c>
      <c r="K249" s="2">
        <f>TREND(Calibration!$A$2:$A$4,Calibration!$C$2:$C$4,E249)</f>
        <v>728.89241170386651</v>
      </c>
      <c r="L249" s="2">
        <f>TREND(Calibration!$A$2:$A$4,Calibration!$D$2:$D$4,G249)</f>
        <v>614.31486294757553</v>
      </c>
    </row>
    <row r="250" spans="1:12" x14ac:dyDescent="0.25">
      <c r="A250">
        <v>1240677</v>
      </c>
      <c r="B250">
        <v>14.42399979</v>
      </c>
      <c r="C250">
        <v>0.68480003</v>
      </c>
      <c r="D250">
        <v>1265.4639892600001</v>
      </c>
      <c r="E250">
        <v>1.57640004</v>
      </c>
      <c r="F250">
        <v>1237.4379882799999</v>
      </c>
      <c r="G250">
        <v>1.59850001</v>
      </c>
      <c r="H250">
        <v>9.9000003020963209E+37</v>
      </c>
      <c r="J250" s="2">
        <f>TREND(Calibration!$A$2:$A$4,Calibration!$B$2:$B$4,C250)</f>
        <v>453.97745283601205</v>
      </c>
      <c r="K250" s="2">
        <f>TREND(Calibration!$A$2:$A$4,Calibration!$C$2:$C$4,E250)</f>
        <v>622.08680210452997</v>
      </c>
      <c r="L250" s="2">
        <f>TREND(Calibration!$A$2:$A$4,Calibration!$D$2:$D$4,G250)</f>
        <v>614.97695405877914</v>
      </c>
    </row>
    <row r="251" spans="1:12" x14ac:dyDescent="0.25">
      <c r="A251">
        <v>1245676</v>
      </c>
      <c r="B251">
        <v>14.44999981</v>
      </c>
      <c r="C251">
        <v>0.68370003000000001</v>
      </c>
      <c r="D251">
        <v>1012.47698975</v>
      </c>
      <c r="E251">
        <v>1.47539997</v>
      </c>
      <c r="F251">
        <v>868.63500977000001</v>
      </c>
      <c r="G251">
        <v>1.59529996</v>
      </c>
      <c r="H251">
        <v>9.9000003020963209E+37</v>
      </c>
      <c r="J251" s="2">
        <f>TREND(Calibration!$A$2:$A$4,Calibration!$B$2:$B$4,C251)</f>
        <v>453.30113093587602</v>
      </c>
      <c r="K251" s="2">
        <f>TREND(Calibration!$A$2:$A$4,Calibration!$C$2:$C$4,E251)</f>
        <v>581.56322557521185</v>
      </c>
      <c r="L251" s="2">
        <f>TREND(Calibration!$A$2:$A$4,Calibration!$D$2:$D$4,G251)</f>
        <v>613.65276769835418</v>
      </c>
    </row>
    <row r="252" spans="1:12" x14ac:dyDescent="0.25">
      <c r="A252">
        <v>1250676</v>
      </c>
      <c r="B252">
        <v>14.45300007</v>
      </c>
      <c r="C252">
        <v>0.68370003000000001</v>
      </c>
      <c r="D252">
        <v>974.97100829999999</v>
      </c>
      <c r="E252">
        <v>1.4839999699999999</v>
      </c>
      <c r="F252">
        <v>1304.61901855</v>
      </c>
      <c r="G252">
        <v>1.6038999599999999</v>
      </c>
      <c r="H252">
        <v>9.9000003020963209E+37</v>
      </c>
      <c r="J252" s="2">
        <f>TREND(Calibration!$A$2:$A$4,Calibration!$B$2:$B$4,C252)</f>
        <v>453.30113093587602</v>
      </c>
      <c r="K252" s="2">
        <f>TREND(Calibration!$A$2:$A$4,Calibration!$C$2:$C$4,E252)</f>
        <v>585.01374554170422</v>
      </c>
      <c r="L252" s="2">
        <f>TREND(Calibration!$A$2:$A$4,Calibration!$D$2:$D$4,G252)</f>
        <v>617.21146293738298</v>
      </c>
    </row>
    <row r="253" spans="1:12" x14ac:dyDescent="0.25">
      <c r="A253">
        <v>1255677</v>
      </c>
      <c r="B253">
        <v>14.446999549999999</v>
      </c>
      <c r="C253">
        <v>0.68529998999999997</v>
      </c>
      <c r="D253">
        <v>900.63598633000004</v>
      </c>
      <c r="E253">
        <v>1.50020003</v>
      </c>
      <c r="F253">
        <v>9.9000003020963209E+37</v>
      </c>
      <c r="G253">
        <v>1.6038999599999999</v>
      </c>
      <c r="H253">
        <v>960.47698975000003</v>
      </c>
      <c r="J253" s="2">
        <f>TREND(Calibration!$A$2:$A$4,Calibration!$B$2:$B$4,C253)</f>
        <v>454.28484728800476</v>
      </c>
      <c r="K253" s="2">
        <f>TREND(Calibration!$A$2:$A$4,Calibration!$C$2:$C$4,E253)</f>
        <v>591.51358629616664</v>
      </c>
      <c r="L253" s="2">
        <f>TREND(Calibration!$A$2:$A$4,Calibration!$D$2:$D$4,G253)</f>
        <v>617.21146293738298</v>
      </c>
    </row>
    <row r="254" spans="1:12" x14ac:dyDescent="0.25">
      <c r="A254">
        <v>1260676</v>
      </c>
      <c r="B254">
        <v>14.375</v>
      </c>
      <c r="C254">
        <v>0.67989999000000001</v>
      </c>
      <c r="D254">
        <v>1320.6459960899999</v>
      </c>
      <c r="E254">
        <v>1.6914000499999999</v>
      </c>
      <c r="F254">
        <v>1138.5839843700001</v>
      </c>
      <c r="G254">
        <v>1.6007000199999999</v>
      </c>
      <c r="H254">
        <v>9.9000003020963209E+37</v>
      </c>
      <c r="J254" s="2">
        <f>TREND(Calibration!$A$2:$A$4,Calibration!$B$2:$B$4,C254)</f>
        <v>450.96472159642798</v>
      </c>
      <c r="K254" s="2">
        <f>TREND(Calibration!$A$2:$A$4,Calibration!$C$2:$C$4,E254)</f>
        <v>668.22748008730116</v>
      </c>
      <c r="L254" s="2">
        <f>TREND(Calibration!$A$2:$A$4,Calibration!$D$2:$D$4,G254)</f>
        <v>615.88732209515297</v>
      </c>
    </row>
    <row r="255" spans="1:12" x14ac:dyDescent="0.25">
      <c r="A255">
        <v>1265677</v>
      </c>
      <c r="B255">
        <v>14.3920002</v>
      </c>
      <c r="C255">
        <v>0.68370003000000001</v>
      </c>
      <c r="D255">
        <v>424.83700562000001</v>
      </c>
      <c r="E255">
        <v>2.0743000500000002</v>
      </c>
      <c r="F255">
        <v>9.9000003020963209E+37</v>
      </c>
      <c r="G255">
        <v>1.59529996</v>
      </c>
      <c r="H255">
        <v>9.9000003020963209E+37</v>
      </c>
      <c r="J255" s="2">
        <f>TREND(Calibration!$A$2:$A$4,Calibration!$B$2:$B$4,C255)</f>
        <v>453.30113093587602</v>
      </c>
      <c r="K255" s="2">
        <f>TREND(Calibration!$A$2:$A$4,Calibration!$C$2:$C$4,E255)</f>
        <v>821.85586324659914</v>
      </c>
      <c r="L255" s="2">
        <f>TREND(Calibration!$A$2:$A$4,Calibration!$D$2:$D$4,G255)</f>
        <v>613.65276769835418</v>
      </c>
    </row>
    <row r="256" spans="1:12" x14ac:dyDescent="0.25">
      <c r="A256">
        <v>1270677</v>
      </c>
      <c r="B256">
        <v>14.333000180000001</v>
      </c>
      <c r="C256">
        <v>0.69069999000000004</v>
      </c>
      <c r="D256">
        <v>1125.11096191</v>
      </c>
      <c r="E256">
        <v>2.3324000800000002</v>
      </c>
      <c r="F256">
        <v>9.9000003020963209E+37</v>
      </c>
      <c r="G256">
        <v>1.5958000400000001</v>
      </c>
      <c r="H256">
        <v>9.9000003020963209E+37</v>
      </c>
      <c r="J256" s="2">
        <f>TREND(Calibration!$A$2:$A$4,Calibration!$B$2:$B$4,C256)</f>
        <v>457.60497297958159</v>
      </c>
      <c r="K256" s="2">
        <f>TREND(Calibration!$A$2:$A$4,Calibration!$C$2:$C$4,E256)</f>
        <v>925.41159660326218</v>
      </c>
      <c r="L256" s="2">
        <f>TREND(Calibration!$A$2:$A$4,Calibration!$D$2:$D$4,G256)</f>
        <v>613.85970168848598</v>
      </c>
    </row>
    <row r="257" spans="1:12" x14ac:dyDescent="0.25">
      <c r="A257">
        <v>1275676</v>
      </c>
      <c r="B257">
        <v>14.33699989</v>
      </c>
      <c r="C257">
        <v>0.68859999999999999</v>
      </c>
      <c r="D257">
        <v>889.31896973000005</v>
      </c>
      <c r="E257">
        <v>2.2946000099999999</v>
      </c>
      <c r="F257">
        <v>9.9000003020963209E+37</v>
      </c>
      <c r="G257">
        <v>1.6017999599999999</v>
      </c>
      <c r="H257">
        <v>9.9000003020963209E+37</v>
      </c>
      <c r="J257" s="2">
        <f>TREND(Calibration!$A$2:$A$4,Calibration!$B$2:$B$4,C257)</f>
        <v>456.31381913679371</v>
      </c>
      <c r="K257" s="2">
        <f>TREND(Calibration!$A$2:$A$4,Calibration!$C$2:$C$4,E257)</f>
        <v>910.24532959514431</v>
      </c>
      <c r="L257" s="2">
        <f>TREND(Calibration!$A$2:$A$4,Calibration!$D$2:$D$4,G257)</f>
        <v>616.34247921622477</v>
      </c>
    </row>
    <row r="258" spans="1:12" x14ac:dyDescent="0.25">
      <c r="A258">
        <v>1280676</v>
      </c>
      <c r="B258">
        <v>14.475999829999999</v>
      </c>
      <c r="C258">
        <v>0.69129996999999999</v>
      </c>
      <c r="D258">
        <v>160.57499695000001</v>
      </c>
      <c r="E258">
        <v>1.9485000400000001</v>
      </c>
      <c r="F258">
        <v>9.9000003020963209E+37</v>
      </c>
      <c r="G258">
        <v>1.60230005</v>
      </c>
      <c r="H258">
        <v>1254.7960205100001</v>
      </c>
      <c r="J258" s="2">
        <f>TREND(Calibration!$A$2:$A$4,Calibration!$B$2:$B$4,C258)</f>
        <v>457.97386353743934</v>
      </c>
      <c r="K258" s="2">
        <f>TREND(Calibration!$A$2:$A$4,Calibration!$C$2:$C$4,E258)</f>
        <v>771.38197414311639</v>
      </c>
      <c r="L258" s="2">
        <f>TREND(Calibration!$A$2:$A$4,Calibration!$D$2:$D$4,G258)</f>
        <v>616.54941734437432</v>
      </c>
    </row>
    <row r="259" spans="1:12" x14ac:dyDescent="0.25">
      <c r="A259">
        <v>1285677</v>
      </c>
      <c r="B259">
        <v>14.550999640000001</v>
      </c>
      <c r="C259">
        <v>0.69069999000000004</v>
      </c>
      <c r="D259">
        <v>1055.1629638700001</v>
      </c>
      <c r="E259">
        <v>1.78209996</v>
      </c>
      <c r="F259">
        <v>9.9000003020963209E+37</v>
      </c>
      <c r="G259">
        <v>1.6038999599999999</v>
      </c>
      <c r="H259">
        <v>9.9000003020963209E+37</v>
      </c>
      <c r="J259" s="2">
        <f>TREND(Calibration!$A$2:$A$4,Calibration!$B$2:$B$4,C259)</f>
        <v>457.60497297958159</v>
      </c>
      <c r="K259" s="2">
        <f>TREND(Calibration!$A$2:$A$4,Calibration!$C$2:$C$4,E259)</f>
        <v>704.61839292614638</v>
      </c>
      <c r="L259" s="2">
        <f>TREND(Calibration!$A$2:$A$4,Calibration!$D$2:$D$4,G259)</f>
        <v>617.21146293738298</v>
      </c>
    </row>
    <row r="260" spans="1:12" x14ac:dyDescent="0.25">
      <c r="A260">
        <v>1290676</v>
      </c>
      <c r="B260">
        <v>14.65799999</v>
      </c>
      <c r="C260">
        <v>0.68959999000000005</v>
      </c>
      <c r="D260">
        <v>755.84100341999999</v>
      </c>
      <c r="E260">
        <v>2.4070000600000001</v>
      </c>
      <c r="F260">
        <v>9.9000003020963209E+37</v>
      </c>
      <c r="G260">
        <v>1.6066000499999999</v>
      </c>
      <c r="H260">
        <v>9.9000003020963209E+37</v>
      </c>
      <c r="J260" s="2">
        <f>TREND(Calibration!$A$2:$A$4,Calibration!$B$2:$B$4,C260)</f>
        <v>456.92865107944556</v>
      </c>
      <c r="K260" s="2">
        <f>TREND(Calibration!$A$2:$A$4,Calibration!$C$2:$C$4,E260)</f>
        <v>955.3428431718595</v>
      </c>
      <c r="L260" s="2">
        <f>TREND(Calibration!$A$2:$A$4,Calibration!$D$2:$D$4,G260)</f>
        <v>618.32876496388883</v>
      </c>
    </row>
    <row r="261" spans="1:12" x14ac:dyDescent="0.25">
      <c r="A261">
        <v>1295677</v>
      </c>
      <c r="B261">
        <v>14.774000170000001</v>
      </c>
      <c r="C261">
        <v>0.68959999000000005</v>
      </c>
      <c r="D261">
        <v>205.62899780000001</v>
      </c>
      <c r="E261">
        <v>1.8647999799999999</v>
      </c>
      <c r="F261">
        <v>9.9000003020963209E+37</v>
      </c>
      <c r="G261">
        <v>1.6142000000000001</v>
      </c>
      <c r="H261">
        <v>9.9000003020963209E+37</v>
      </c>
      <c r="J261" s="2">
        <f>TREND(Calibration!$A$2:$A$4,Calibration!$B$2:$B$4,C261)</f>
        <v>456.92865107944556</v>
      </c>
      <c r="K261" s="2">
        <f>TREND(Calibration!$A$2:$A$4,Calibration!$C$2:$C$4,E261)</f>
        <v>737.79956388420749</v>
      </c>
      <c r="L261" s="2">
        <f>TREND(Calibration!$A$2:$A$4,Calibration!$D$2:$D$4,G261)</f>
        <v>621.47363774084909</v>
      </c>
    </row>
    <row r="262" spans="1:12" x14ac:dyDescent="0.25">
      <c r="A262">
        <v>1300676</v>
      </c>
      <c r="B262">
        <v>14.791000370000001</v>
      </c>
      <c r="C262">
        <v>0.68800002000000005</v>
      </c>
      <c r="D262">
        <v>597.65997314000003</v>
      </c>
      <c r="E262">
        <v>2.0337998900000001</v>
      </c>
      <c r="F262">
        <v>9.9000003020963209E+37</v>
      </c>
      <c r="G262">
        <v>1.6119999899999999</v>
      </c>
      <c r="H262">
        <v>9.9000003020963209E+37</v>
      </c>
      <c r="J262" s="2">
        <f>TREND(Calibration!$A$2:$A$4,Calibration!$B$2:$B$4,C262)</f>
        <v>455.9449285789359</v>
      </c>
      <c r="K262" s="2">
        <f>TREND(Calibration!$A$2:$A$4,Calibration!$C$2:$C$4,E262)</f>
        <v>805.60625734821076</v>
      </c>
      <c r="L262" s="2">
        <f>TREND(Calibration!$A$2:$A$4,Calibration!$D$2:$D$4,G262)</f>
        <v>620.56326970447503</v>
      </c>
    </row>
    <row r="263" spans="1:12" x14ac:dyDescent="0.25">
      <c r="A263">
        <v>1305677</v>
      </c>
      <c r="B263">
        <v>14.76799965</v>
      </c>
      <c r="C263">
        <v>0.68529998999999997</v>
      </c>
      <c r="D263">
        <v>244.65800476000001</v>
      </c>
      <c r="E263">
        <v>1.6741000399999999</v>
      </c>
      <c r="F263">
        <v>9.9000003020963209E+37</v>
      </c>
      <c r="G263">
        <v>1.60720003</v>
      </c>
      <c r="H263">
        <v>1168.5789794899999</v>
      </c>
      <c r="J263" s="2">
        <f>TREND(Calibration!$A$2:$A$4,Calibration!$B$2:$B$4,C263)</f>
        <v>454.28484728800476</v>
      </c>
      <c r="K263" s="2">
        <f>TREND(Calibration!$A$2:$A$4,Calibration!$C$2:$C$4,E263)</f>
        <v>661.28631381689195</v>
      </c>
      <c r="L263" s="2">
        <f>TREND(Calibration!$A$2:$A$4,Calibration!$D$2:$D$4,G263)</f>
        <v>618.57703775104142</v>
      </c>
    </row>
    <row r="264" spans="1:12" x14ac:dyDescent="0.25">
      <c r="A264">
        <v>1310677</v>
      </c>
      <c r="B264">
        <v>14.67099953</v>
      </c>
      <c r="C264">
        <v>0.67879999000000002</v>
      </c>
      <c r="D264">
        <v>447.77801513999998</v>
      </c>
      <c r="E264">
        <v>2.0980999499999999</v>
      </c>
      <c r="F264">
        <v>9.9000003020963209E+37</v>
      </c>
      <c r="G264">
        <v>1.6099000000000001</v>
      </c>
      <c r="H264">
        <v>9.9000003020963209E+37</v>
      </c>
      <c r="J264" s="2">
        <f>TREND(Calibration!$A$2:$A$4,Calibration!$B$2:$B$4,C264)</f>
        <v>450.288399696292</v>
      </c>
      <c r="K264" s="2">
        <f>TREND(Calibration!$A$2:$A$4,Calibration!$C$2:$C$4,E264)</f>
        <v>831.40493651991574</v>
      </c>
      <c r="L264" s="2">
        <f>TREND(Calibration!$A$2:$A$4,Calibration!$D$2:$D$4,G264)</f>
        <v>619.69429012133457</v>
      </c>
    </row>
    <row r="265" spans="1:12" x14ac:dyDescent="0.25">
      <c r="A265">
        <v>1315677</v>
      </c>
      <c r="B265">
        <v>14.57299995</v>
      </c>
      <c r="C265">
        <v>0.67559999000000004</v>
      </c>
      <c r="D265">
        <v>692.35699463000003</v>
      </c>
      <c r="E265">
        <v>2.1099000000000001</v>
      </c>
      <c r="F265">
        <v>9.9000003020963209E+37</v>
      </c>
      <c r="G265">
        <v>1.60549998</v>
      </c>
      <c r="H265">
        <v>9.9000003020963209E+37</v>
      </c>
      <c r="J265" s="2">
        <f>TREND(Calibration!$A$2:$A$4,Calibration!$B$2:$B$4,C265)</f>
        <v>448.32091780498723</v>
      </c>
      <c r="K265" s="2">
        <f>TREND(Calibration!$A$2:$A$4,Calibration!$C$2:$C$4,E265)</f>
        <v>836.13939095370756</v>
      </c>
      <c r="L265" s="2">
        <f>TREND(Calibration!$A$2:$A$4,Calibration!$D$2:$D$4,G265)</f>
        <v>617.8735540485867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118</v>
      </c>
      <c r="B2">
        <v>14.446000099999999</v>
      </c>
      <c r="C2">
        <v>0.67449999000000005</v>
      </c>
      <c r="D2">
        <v>1081.14294434</v>
      </c>
      <c r="E2">
        <v>1.79130006</v>
      </c>
      <c r="F2">
        <v>9.9000003020963209E+37</v>
      </c>
      <c r="G2">
        <v>1.6093000200000001</v>
      </c>
      <c r="H2">
        <v>9.9000003020963209E+37</v>
      </c>
      <c r="J2" s="2">
        <f>TREND(Calibration!$A$2:$A$4,Calibration!$B$2:$B$4,C2)</f>
        <v>447.6445959048512</v>
      </c>
      <c r="K2" s="2">
        <f>TREND(Calibration!$A$2:$A$4,Calibration!$C$2:$C$4,E2)</f>
        <v>708.30968696611467</v>
      </c>
      <c r="L2" s="2">
        <f>TREND(Calibration!$A$2:$A$4,Calibration!$D$2:$D$4,G2)</f>
        <v>619.44601733418199</v>
      </c>
      <c r="N2" s="2">
        <f>AVERAGE(J2:J121)</f>
        <v>443.16396895246612</v>
      </c>
    </row>
    <row r="3" spans="1:14" x14ac:dyDescent="0.25">
      <c r="A3">
        <v>5079</v>
      </c>
      <c r="B3">
        <v>14.44200039</v>
      </c>
      <c r="C3">
        <v>0.67400002000000003</v>
      </c>
      <c r="D3">
        <v>303.86599731000001</v>
      </c>
      <c r="E3">
        <v>1.66550004</v>
      </c>
      <c r="F3">
        <v>9.9000003020963209E+37</v>
      </c>
      <c r="G3">
        <v>1.6028000099999999</v>
      </c>
      <c r="H3">
        <v>1089.1440429700001</v>
      </c>
      <c r="J3" s="2">
        <f>TREND(Calibration!$A$2:$A$4,Calibration!$B$2:$B$4,C3)</f>
        <v>447.33719530447758</v>
      </c>
      <c r="K3" s="2">
        <f>TREND(Calibration!$A$2:$A$4,Calibration!$C$2:$C$4,E3)</f>
        <v>657.83579385039945</v>
      </c>
      <c r="L3" s="2">
        <f>TREND(Calibration!$A$2:$A$4,Calibration!$D$2:$D$4,G3)</f>
        <v>616.75630167829354</v>
      </c>
    </row>
    <row r="4" spans="1:14" x14ac:dyDescent="0.25">
      <c r="A4">
        <v>10079</v>
      </c>
      <c r="B4">
        <v>14.475000380000001</v>
      </c>
      <c r="C4">
        <v>0.66909998999999998</v>
      </c>
      <c r="D4">
        <v>501.15798949999999</v>
      </c>
      <c r="E4">
        <v>2.7304000899999998</v>
      </c>
      <c r="F4">
        <v>9.9000003020963209E+37</v>
      </c>
      <c r="G4">
        <v>1.60339999</v>
      </c>
      <c r="H4">
        <v>9.9000003020963209E+37</v>
      </c>
      <c r="J4" s="2">
        <f>TREND(Calibration!$A$2:$A$4,Calibration!$B$2:$B$4,C4)</f>
        <v>444.32447021327442</v>
      </c>
      <c r="K4" s="2">
        <f>TREND(Calibration!$A$2:$A$4,Calibration!$C$2:$C$4,E4)</f>
        <v>1085.0984548787501</v>
      </c>
      <c r="L4" s="2">
        <f>TREND(Calibration!$A$2:$A$4,Calibration!$D$2:$D$4,G4)</f>
        <v>617.00457446544613</v>
      </c>
    </row>
    <row r="5" spans="1:14" x14ac:dyDescent="0.25">
      <c r="A5">
        <v>15086</v>
      </c>
      <c r="B5">
        <v>14.49400043</v>
      </c>
      <c r="C5">
        <v>0.67339998000000001</v>
      </c>
      <c r="D5">
        <v>450.38699341</v>
      </c>
      <c r="E5">
        <v>1.50890005</v>
      </c>
      <c r="F5">
        <v>9.9000003020963209E+37</v>
      </c>
      <c r="G5">
        <v>1.6038999599999999</v>
      </c>
      <c r="H5">
        <v>9.9000003020963209E+37</v>
      </c>
      <c r="J5" s="2">
        <f>TREND(Calibration!$A$2:$A$4,Calibration!$B$2:$B$4,C5)</f>
        <v>446.96826785633431</v>
      </c>
      <c r="K5" s="2">
        <f>TREND(Calibration!$A$2:$A$4,Calibration!$C$2:$C$4,E5)</f>
        <v>595.00423661231594</v>
      </c>
      <c r="L5" s="2">
        <f>TREND(Calibration!$A$2:$A$4,Calibration!$D$2:$D$4,G5)</f>
        <v>617.21146293738298</v>
      </c>
    </row>
    <row r="6" spans="1:14" x14ac:dyDescent="0.25">
      <c r="A6">
        <v>20086</v>
      </c>
      <c r="B6">
        <v>14.475000380000001</v>
      </c>
      <c r="C6">
        <v>0.66860001999999996</v>
      </c>
      <c r="D6">
        <v>904.41101074000005</v>
      </c>
      <c r="E6">
        <v>1.48670006</v>
      </c>
      <c r="F6">
        <v>1031.5939941399999</v>
      </c>
      <c r="G6">
        <v>1.6045000599999999</v>
      </c>
      <c r="H6">
        <v>9.9000003020963209E+37</v>
      </c>
      <c r="J6" s="2">
        <f>TREND(Calibration!$A$2:$A$4,Calibration!$B$2:$B$4,C6)</f>
        <v>444.01706961290074</v>
      </c>
      <c r="K6" s="2">
        <f>TREND(Calibration!$A$2:$A$4,Calibration!$C$2:$C$4,E6)</f>
        <v>586.09708443197485</v>
      </c>
      <c r="L6" s="2">
        <f>TREND(Calibration!$A$2:$A$4,Calibration!$D$2:$D$4,G6)</f>
        <v>617.45978538074826</v>
      </c>
    </row>
    <row r="7" spans="1:14" x14ac:dyDescent="0.25">
      <c r="A7">
        <v>25088</v>
      </c>
      <c r="B7">
        <v>14.44200039</v>
      </c>
      <c r="C7">
        <v>0.66909998999999998</v>
      </c>
      <c r="D7">
        <v>1021.74298096</v>
      </c>
      <c r="E7">
        <v>1.5397000300000001</v>
      </c>
      <c r="F7">
        <v>1006.80297852</v>
      </c>
      <c r="G7">
        <v>1.60720003</v>
      </c>
      <c r="H7">
        <v>9.9000003020963209E+37</v>
      </c>
      <c r="J7" s="2">
        <f>TREND(Calibration!$A$2:$A$4,Calibration!$B$2:$B$4,C7)</f>
        <v>444.32447021327442</v>
      </c>
      <c r="K7" s="2">
        <f>TREND(Calibration!$A$2:$A$4,Calibration!$C$2:$C$4,E7)</f>
        <v>607.36190474691682</v>
      </c>
      <c r="L7" s="2">
        <f>TREND(Calibration!$A$2:$A$4,Calibration!$D$2:$D$4,G7)</f>
        <v>618.57703775104142</v>
      </c>
    </row>
    <row r="8" spans="1:14" x14ac:dyDescent="0.25">
      <c r="A8">
        <v>30084</v>
      </c>
      <c r="B8">
        <v>14.4829998</v>
      </c>
      <c r="C8">
        <v>0.66100000999999997</v>
      </c>
      <c r="D8">
        <v>511.39001465000001</v>
      </c>
      <c r="E8">
        <v>1.5077999799999999</v>
      </c>
      <c r="F8">
        <v>1225.50598145</v>
      </c>
      <c r="G8">
        <v>1.61580002</v>
      </c>
      <c r="H8">
        <v>1292.79003906</v>
      </c>
      <c r="J8" s="2">
        <f>TREND(Calibration!$A$2:$A$4,Calibration!$B$2:$B$4,C8)</f>
        <v>439.34429397267104</v>
      </c>
      <c r="K8" s="2">
        <f>TREND(Calibration!$A$2:$A$4,Calibration!$C$2:$C$4,E8)</f>
        <v>594.56286294957874</v>
      </c>
      <c r="L8" s="2">
        <f>TREND(Calibration!$A$2:$A$4,Calibration!$D$2:$D$4,G8)</f>
        <v>622.13572885205258</v>
      </c>
    </row>
    <row r="9" spans="1:14" x14ac:dyDescent="0.25">
      <c r="A9">
        <v>35084</v>
      </c>
      <c r="B9">
        <v>14.47999954</v>
      </c>
      <c r="C9">
        <v>0.65780002000000004</v>
      </c>
      <c r="D9">
        <v>519.84497069999998</v>
      </c>
      <c r="E9">
        <v>1.47430003</v>
      </c>
      <c r="F9">
        <v>1105.54504395</v>
      </c>
      <c r="G9">
        <v>1.6207</v>
      </c>
      <c r="H9">
        <v>9.9000003020963209E+37</v>
      </c>
      <c r="J9" s="2">
        <f>TREND(Calibration!$A$2:$A$4,Calibration!$B$2:$B$4,C9)</f>
        <v>437.37681822974724</v>
      </c>
      <c r="K9" s="2">
        <f>TREND(Calibration!$A$2:$A$4,Calibration!$C$2:$C$4,E9)</f>
        <v>581.1219040714974</v>
      </c>
      <c r="L9" s="2">
        <f>TREND(Calibration!$A$2:$A$4,Calibration!$D$2:$D$4,G9)</f>
        <v>624.16334925871968</v>
      </c>
    </row>
    <row r="10" spans="1:14" x14ac:dyDescent="0.25">
      <c r="A10">
        <v>40084</v>
      </c>
      <c r="B10">
        <v>14.40600014</v>
      </c>
      <c r="C10">
        <v>0.66479999000000001</v>
      </c>
      <c r="D10">
        <v>424.79901123000002</v>
      </c>
      <c r="E10">
        <v>1.48459995</v>
      </c>
      <c r="F10">
        <v>1006.7800293</v>
      </c>
      <c r="G10">
        <v>1.6174000500000001</v>
      </c>
      <c r="H10">
        <v>9.9000003020963209E+37</v>
      </c>
      <c r="J10" s="2">
        <f>TREND(Calibration!$A$2:$A$4,Calibration!$B$2:$B$4,C10)</f>
        <v>441.68066642183362</v>
      </c>
      <c r="K10" s="2">
        <f>TREND(Calibration!$A$2:$A$4,Calibration!$C$2:$C$4,E10)</f>
        <v>585.25447146838985</v>
      </c>
      <c r="L10" s="2">
        <f>TREND(Calibration!$A$2:$A$4,Calibration!$D$2:$D$4,G10)</f>
        <v>622.79782410127393</v>
      </c>
    </row>
    <row r="11" spans="1:14" x14ac:dyDescent="0.25">
      <c r="A11">
        <v>45084</v>
      </c>
      <c r="B11">
        <v>14.411999700000001</v>
      </c>
      <c r="C11">
        <v>0.67290002000000004</v>
      </c>
      <c r="D11">
        <v>190.78100585999999</v>
      </c>
      <c r="E11">
        <v>1.50020003</v>
      </c>
      <c r="F11">
        <v>9.9000003020963209E+37</v>
      </c>
      <c r="G11">
        <v>1.6207</v>
      </c>
      <c r="H11">
        <v>1303.875</v>
      </c>
      <c r="J11" s="2">
        <f>TREND(Calibration!$A$2:$A$4,Calibration!$B$2:$B$4,C11)</f>
        <v>446.6608734043416</v>
      </c>
      <c r="K11" s="2">
        <f>TREND(Calibration!$A$2:$A$4,Calibration!$C$2:$C$4,E11)</f>
        <v>591.51358629616664</v>
      </c>
      <c r="L11" s="2">
        <f>TREND(Calibration!$A$2:$A$4,Calibration!$D$2:$D$4,G11)</f>
        <v>624.16334925871968</v>
      </c>
    </row>
    <row r="12" spans="1:14" x14ac:dyDescent="0.25">
      <c r="A12">
        <v>50084</v>
      </c>
      <c r="B12">
        <v>14.33100033</v>
      </c>
      <c r="C12">
        <v>0.67400002000000003</v>
      </c>
      <c r="D12">
        <v>1068.36206055</v>
      </c>
      <c r="E12">
        <v>1.42460001</v>
      </c>
      <c r="F12">
        <v>1109.81994629</v>
      </c>
      <c r="G12">
        <v>1.61689997</v>
      </c>
      <c r="H12">
        <v>9.9000003020963209E+37</v>
      </c>
      <c r="J12" s="2">
        <f>TREND(Calibration!$A$2:$A$4,Calibration!$B$2:$B$4,C12)</f>
        <v>447.33719530447758</v>
      </c>
      <c r="K12" s="2">
        <f>TREND(Calibration!$A$2:$A$4,Calibration!$C$2:$C$4,E12)</f>
        <v>561.1811004267214</v>
      </c>
      <c r="L12" s="2">
        <f>TREND(Calibration!$A$2:$A$4,Calibration!$D$2:$D$4,G12)</f>
        <v>622.59089011114213</v>
      </c>
    </row>
    <row r="13" spans="1:14" x14ac:dyDescent="0.25">
      <c r="A13">
        <v>55085</v>
      </c>
      <c r="B13">
        <v>14.35400009</v>
      </c>
      <c r="C13">
        <v>0.67989999000000001</v>
      </c>
      <c r="D13">
        <v>693.60101318</v>
      </c>
      <c r="E13">
        <v>1.5028999999999999</v>
      </c>
      <c r="F13">
        <v>9.9000003020963209E+37</v>
      </c>
      <c r="G13">
        <v>1.61090004</v>
      </c>
      <c r="H13">
        <v>9.9000003020963209E+37</v>
      </c>
      <c r="J13" s="2">
        <f>TREND(Calibration!$A$2:$A$4,Calibration!$B$2:$B$4,C13)</f>
        <v>450.96472159642798</v>
      </c>
      <c r="K13" s="2">
        <f>TREND(Calibration!$A$2:$A$4,Calibration!$C$2:$C$4,E13)</f>
        <v>592.59687703964687</v>
      </c>
      <c r="L13" s="2">
        <f>TREND(Calibration!$A$2:$A$4,Calibration!$D$2:$D$4,G13)</f>
        <v>620.10810844538548</v>
      </c>
    </row>
    <row r="14" spans="1:14" x14ac:dyDescent="0.25">
      <c r="A14">
        <v>60085</v>
      </c>
      <c r="B14">
        <v>14.477000240000001</v>
      </c>
      <c r="C14">
        <v>0.67610002000000002</v>
      </c>
      <c r="D14">
        <v>670.48101807</v>
      </c>
      <c r="E14">
        <v>1.4678000200000001</v>
      </c>
      <c r="F14">
        <v>9.9000003020963209E+37</v>
      </c>
      <c r="G14">
        <v>1.6038999599999999</v>
      </c>
      <c r="H14">
        <v>9.9000003020963209E+37</v>
      </c>
      <c r="J14" s="2">
        <f>TREND(Calibration!$A$2:$A$4,Calibration!$B$2:$B$4,C14)</f>
        <v>448.62835529564632</v>
      </c>
      <c r="K14" s="2">
        <f>TREND(Calibration!$A$2:$A$4,Calibration!$C$2:$C$4,E14)</f>
        <v>578.51394892179974</v>
      </c>
      <c r="L14" s="2">
        <f>TREND(Calibration!$A$2:$A$4,Calibration!$D$2:$D$4,G14)</f>
        <v>617.21146293738298</v>
      </c>
    </row>
    <row r="15" spans="1:14" x14ac:dyDescent="0.25">
      <c r="A15">
        <v>65085</v>
      </c>
      <c r="B15">
        <v>14.571000099999999</v>
      </c>
      <c r="C15">
        <v>0.67779999999999996</v>
      </c>
      <c r="D15">
        <v>759.86199951000003</v>
      </c>
      <c r="E15">
        <v>1.4543000500000001</v>
      </c>
      <c r="F15">
        <v>9.9000003020963209E+37</v>
      </c>
      <c r="G15">
        <v>1.6001000400000001</v>
      </c>
      <c r="H15">
        <v>1010.26599121</v>
      </c>
      <c r="J15" s="2">
        <f>TREND(Calibration!$A$2:$A$4,Calibration!$B$2:$B$4,C15)</f>
        <v>449.6735677536401</v>
      </c>
      <c r="K15" s="2">
        <f>TREND(Calibration!$A$2:$A$4,Calibration!$C$2:$C$4,E15)</f>
        <v>573.09744705760795</v>
      </c>
      <c r="L15" s="2">
        <f>TREND(Calibration!$A$2:$A$4,Calibration!$D$2:$D$4,G15)</f>
        <v>615.63904930800049</v>
      </c>
    </row>
    <row r="16" spans="1:14" x14ac:dyDescent="0.25">
      <c r="A16">
        <v>70086</v>
      </c>
      <c r="B16">
        <v>14.67099953</v>
      </c>
      <c r="C16">
        <v>0.68210000000000004</v>
      </c>
      <c r="D16">
        <v>951.07397461000005</v>
      </c>
      <c r="E16">
        <v>1.4576</v>
      </c>
      <c r="F16">
        <v>9.9000003020963209E+37</v>
      </c>
      <c r="G16">
        <v>1.6011999800000001</v>
      </c>
      <c r="H16">
        <v>9.9000003020963209E+37</v>
      </c>
      <c r="J16" s="2">
        <f>TREND(Calibration!$A$2:$A$4,Calibration!$B$2:$B$4,C16)</f>
        <v>452.31737154508096</v>
      </c>
      <c r="K16" s="2">
        <f>TREND(Calibration!$A$2:$A$4,Calibration!$C$2:$C$4,E16)</f>
        <v>574.42146372777381</v>
      </c>
      <c r="L16" s="2">
        <f>TREND(Calibration!$A$2:$A$4,Calibration!$D$2:$D$4,G16)</f>
        <v>616.0942064290723</v>
      </c>
    </row>
    <row r="17" spans="1:12" x14ac:dyDescent="0.25">
      <c r="A17">
        <v>75087</v>
      </c>
      <c r="B17">
        <v>14.76799965</v>
      </c>
      <c r="C17">
        <v>0.68099999</v>
      </c>
      <c r="D17">
        <v>9.9000003020963209E+37</v>
      </c>
      <c r="E17">
        <v>1.48570001</v>
      </c>
      <c r="F17">
        <v>1241</v>
      </c>
      <c r="G17">
        <v>1.60720003</v>
      </c>
      <c r="H17">
        <v>9.9000003020963209E+37</v>
      </c>
      <c r="J17" s="2">
        <f>TREND(Calibration!$A$2:$A$4,Calibration!$B$2:$B$4,C17)</f>
        <v>451.64104349656401</v>
      </c>
      <c r="K17" s="2">
        <f>TREND(Calibration!$A$2:$A$4,Calibration!$C$2:$C$4,E17)</f>
        <v>585.69584111889446</v>
      </c>
      <c r="L17" s="2">
        <f>TREND(Calibration!$A$2:$A$4,Calibration!$D$2:$D$4,G17)</f>
        <v>618.57703775104142</v>
      </c>
    </row>
    <row r="18" spans="1:12" x14ac:dyDescent="0.25">
      <c r="A18">
        <v>80087</v>
      </c>
      <c r="B18">
        <v>14.78100014</v>
      </c>
      <c r="C18">
        <v>0.68480003</v>
      </c>
      <c r="D18">
        <v>1159.8780517600001</v>
      </c>
      <c r="E18">
        <v>1.4830000400000001</v>
      </c>
      <c r="F18">
        <v>829.41601562000005</v>
      </c>
      <c r="G18">
        <v>1.6088000499999999</v>
      </c>
      <c r="H18">
        <v>9.9000003020963209E+37</v>
      </c>
      <c r="J18" s="2">
        <f>TREND(Calibration!$A$2:$A$4,Calibration!$B$2:$B$4,C18)</f>
        <v>453.97745283601205</v>
      </c>
      <c r="K18" s="2">
        <f>TREND(Calibration!$A$2:$A$4,Calibration!$C$2:$C$4,E18)</f>
        <v>584.61255037541423</v>
      </c>
      <c r="L18" s="2">
        <f>TREND(Calibration!$A$2:$A$4,Calibration!$D$2:$D$4,G18)</f>
        <v>619.23912886224502</v>
      </c>
    </row>
    <row r="19" spans="1:12" x14ac:dyDescent="0.25">
      <c r="A19">
        <v>85087</v>
      </c>
      <c r="B19">
        <v>14.725999829999999</v>
      </c>
      <c r="C19">
        <v>0.67989999000000001</v>
      </c>
      <c r="D19">
        <v>9.9000003020963209E+37</v>
      </c>
      <c r="E19">
        <v>1.45159996</v>
      </c>
      <c r="F19">
        <v>482.07000732</v>
      </c>
      <c r="G19">
        <v>1.6066000499999999</v>
      </c>
      <c r="H19">
        <v>9.9000003020963209E+37</v>
      </c>
      <c r="J19" s="2">
        <f>TREND(Calibration!$A$2:$A$4,Calibration!$B$2:$B$4,C19)</f>
        <v>450.96472159642798</v>
      </c>
      <c r="K19" s="2">
        <f>TREND(Calibration!$A$2:$A$4,Calibration!$C$2:$C$4,E19)</f>
        <v>572.01410816733744</v>
      </c>
      <c r="L19" s="2">
        <f>TREND(Calibration!$A$2:$A$4,Calibration!$D$2:$D$4,G19)</f>
        <v>618.32876496388883</v>
      </c>
    </row>
    <row r="20" spans="1:12" x14ac:dyDescent="0.25">
      <c r="A20">
        <v>90087</v>
      </c>
      <c r="B20">
        <v>14.663999560000001</v>
      </c>
      <c r="C20">
        <v>0.68370003000000001</v>
      </c>
      <c r="D20">
        <v>9.9000003020963209E+37</v>
      </c>
      <c r="E20">
        <v>1.44949996</v>
      </c>
      <c r="F20">
        <v>130.95599365000001</v>
      </c>
      <c r="G20">
        <v>1.60769999</v>
      </c>
      <c r="H20">
        <v>9.9000003020963209E+37</v>
      </c>
      <c r="J20" s="2">
        <f>TREND(Calibration!$A$2:$A$4,Calibration!$B$2:$B$4,C20)</f>
        <v>453.30113093587602</v>
      </c>
      <c r="K20" s="2">
        <f>TREND(Calibration!$A$2:$A$4,Calibration!$C$2:$C$4,E20)</f>
        <v>571.17153933831014</v>
      </c>
      <c r="L20" s="2">
        <f>TREND(Calibration!$A$2:$A$4,Calibration!$D$2:$D$4,G20)</f>
        <v>618.78392208496064</v>
      </c>
    </row>
    <row r="21" spans="1:12" x14ac:dyDescent="0.25">
      <c r="A21">
        <v>95088</v>
      </c>
      <c r="B21">
        <v>14.59899998</v>
      </c>
      <c r="C21">
        <v>0.68370003000000001</v>
      </c>
      <c r="D21">
        <v>750.77801513999998</v>
      </c>
      <c r="E21">
        <v>1.44239998</v>
      </c>
      <c r="F21">
        <v>585.63397216999999</v>
      </c>
      <c r="G21">
        <v>1.62010002</v>
      </c>
      <c r="H21">
        <v>9.9000003020963209E+37</v>
      </c>
      <c r="J21" s="2">
        <f>TREND(Calibration!$A$2:$A$4,Calibration!$B$2:$B$4,C21)</f>
        <v>453.30113093587602</v>
      </c>
      <c r="K21" s="2">
        <f>TREND(Calibration!$A$2:$A$4,Calibration!$C$2:$C$4,E21)</f>
        <v>568.32286227415932</v>
      </c>
      <c r="L21" s="2">
        <f>TREND(Calibration!$A$2:$A$4,Calibration!$D$2:$D$4,G21)</f>
        <v>623.91507647156709</v>
      </c>
    </row>
    <row r="22" spans="1:12" x14ac:dyDescent="0.25">
      <c r="A22">
        <v>100087</v>
      </c>
      <c r="B22">
        <v>14.56400013</v>
      </c>
      <c r="C22">
        <v>0.67559999000000004</v>
      </c>
      <c r="D22">
        <v>877.60198975000003</v>
      </c>
      <c r="E22">
        <v>1.4635000199999999</v>
      </c>
      <c r="F22">
        <v>681.40399170000001</v>
      </c>
      <c r="G22">
        <v>1.63629997</v>
      </c>
      <c r="H22">
        <v>9.9000003020963209E+37</v>
      </c>
      <c r="J22" s="2">
        <f>TREND(Calibration!$A$2:$A$4,Calibration!$B$2:$B$4,C22)</f>
        <v>448.32091780498723</v>
      </c>
      <c r="K22" s="2">
        <f>TREND(Calibration!$A$2:$A$4,Calibration!$C$2:$C$4,E22)</f>
        <v>576.78868893855338</v>
      </c>
      <c r="L22" s="2">
        <f>TREND(Calibration!$A$2:$A$4,Calibration!$D$2:$D$4,G22)</f>
        <v>630.61864448755614</v>
      </c>
    </row>
    <row r="23" spans="1:12" x14ac:dyDescent="0.25">
      <c r="A23">
        <v>105088</v>
      </c>
      <c r="B23">
        <v>14.56099987</v>
      </c>
      <c r="C23">
        <v>0.67400002000000003</v>
      </c>
      <c r="D23">
        <v>520.34997558999999</v>
      </c>
      <c r="E23">
        <v>1.4586000400000001</v>
      </c>
      <c r="F23">
        <v>906.80200194999998</v>
      </c>
      <c r="G23">
        <v>1.64279997</v>
      </c>
      <c r="H23">
        <v>9.9000003020963209E+37</v>
      </c>
      <c r="J23" s="2">
        <f>TREND(Calibration!$A$2:$A$4,Calibration!$B$2:$B$4,C23)</f>
        <v>447.33719530447758</v>
      </c>
      <c r="K23" s="2">
        <f>TREND(Calibration!$A$2:$A$4,Calibration!$C$2:$C$4,E23)</f>
        <v>574.82270302862173</v>
      </c>
      <c r="L23" s="2">
        <f>TREND(Calibration!$A$2:$A$4,Calibration!$D$2:$D$4,G23)</f>
        <v>633.30835600542673</v>
      </c>
    </row>
    <row r="24" spans="1:12" x14ac:dyDescent="0.25">
      <c r="A24">
        <v>110088</v>
      </c>
      <c r="B24">
        <v>14.60900021</v>
      </c>
      <c r="C24">
        <v>0.66970003</v>
      </c>
      <c r="D24">
        <v>408.42199706999997</v>
      </c>
      <c r="E24">
        <v>1.4602999699999999</v>
      </c>
      <c r="F24">
        <v>1194.3280029299999</v>
      </c>
      <c r="G24">
        <v>1.6411999500000001</v>
      </c>
      <c r="H24">
        <v>9.9000003020963209E+37</v>
      </c>
      <c r="J24" s="2">
        <f>TREND(Calibration!$A$2:$A$4,Calibration!$B$2:$B$4,C24)</f>
        <v>444.69339766141769</v>
      </c>
      <c r="K24" s="2">
        <f>TREND(Calibration!$A$2:$A$4,Calibration!$C$2:$C$4,E24)</f>
        <v>575.50475447125416</v>
      </c>
      <c r="L24" s="2">
        <f>TREND(Calibration!$A$2:$A$4,Calibration!$D$2:$D$4,G24)</f>
        <v>632.64626489422324</v>
      </c>
    </row>
    <row r="25" spans="1:12" x14ac:dyDescent="0.25">
      <c r="A25">
        <v>115088</v>
      </c>
      <c r="B25">
        <v>14.694000239999999</v>
      </c>
      <c r="C25">
        <v>0.66479999000000001</v>
      </c>
      <c r="D25">
        <v>350.58801269999998</v>
      </c>
      <c r="E25">
        <v>1.43060005</v>
      </c>
      <c r="F25">
        <v>9.9000003020963209E+37</v>
      </c>
      <c r="G25">
        <v>1.6454999400000001</v>
      </c>
      <c r="H25">
        <v>1037.9630127</v>
      </c>
      <c r="J25" s="2">
        <f>TREND(Calibration!$A$2:$A$4,Calibration!$B$2:$B$4,C25)</f>
        <v>441.68066642183362</v>
      </c>
      <c r="K25" s="2">
        <f>TREND(Calibration!$A$2:$A$4,Calibration!$C$2:$C$4,E25)</f>
        <v>563.58845598715777</v>
      </c>
      <c r="L25" s="2">
        <f>TREND(Calibration!$A$2:$A$4,Calibration!$D$2:$D$4,G25)</f>
        <v>634.42560837571989</v>
      </c>
    </row>
    <row r="26" spans="1:12" x14ac:dyDescent="0.25">
      <c r="A26">
        <v>120089</v>
      </c>
      <c r="B26">
        <v>14.75800037</v>
      </c>
      <c r="C26">
        <v>0.66750001999999997</v>
      </c>
      <c r="D26">
        <v>348.58599853999999</v>
      </c>
      <c r="E26">
        <v>1.4111000300000001</v>
      </c>
      <c r="F26">
        <v>9.9000003020963209E+37</v>
      </c>
      <c r="G26">
        <v>1.6352000200000001</v>
      </c>
      <c r="H26">
        <v>9.9000003020963209E+37</v>
      </c>
      <c r="J26" s="2">
        <f>TREND(Calibration!$A$2:$A$4,Calibration!$B$2:$B$4,C26)</f>
        <v>443.34074771276477</v>
      </c>
      <c r="K26" s="2">
        <f>TREND(Calibration!$A$2:$A$4,Calibration!$C$2:$C$4,E26)</f>
        <v>555.76459455029715</v>
      </c>
      <c r="L26" s="2">
        <f>TREND(Calibration!$A$2:$A$4,Calibration!$D$2:$D$4,G26)</f>
        <v>630.16348322846659</v>
      </c>
    </row>
    <row r="27" spans="1:12" x14ac:dyDescent="0.25">
      <c r="A27">
        <v>125088</v>
      </c>
      <c r="B27">
        <v>14.774999619999999</v>
      </c>
      <c r="C27">
        <v>0.66479999000000001</v>
      </c>
      <c r="D27">
        <v>484.94500732</v>
      </c>
      <c r="E27">
        <v>1.43490005</v>
      </c>
      <c r="F27">
        <v>9.9000003020963209E+37</v>
      </c>
      <c r="G27">
        <v>1.63419998</v>
      </c>
      <c r="H27">
        <v>9.9000003020963209E+37</v>
      </c>
      <c r="J27" s="2">
        <f>TREND(Calibration!$A$2:$A$4,Calibration!$B$2:$B$4,C27)</f>
        <v>441.68066642183362</v>
      </c>
      <c r="K27" s="2">
        <f>TREND(Calibration!$A$2:$A$4,Calibration!$C$2:$C$4,E27)</f>
        <v>565.31371597040402</v>
      </c>
      <c r="L27" s="2">
        <f>TREND(Calibration!$A$2:$A$4,Calibration!$D$2:$D$4,G27)</f>
        <v>629.74966490441557</v>
      </c>
    </row>
    <row r="28" spans="1:12" x14ac:dyDescent="0.25">
      <c r="A28">
        <v>130089</v>
      </c>
      <c r="B28">
        <v>14.777999879999999</v>
      </c>
      <c r="C28">
        <v>0.66149997999999999</v>
      </c>
      <c r="D28">
        <v>1034.1739502</v>
      </c>
      <c r="E28">
        <v>1.4613000199999999</v>
      </c>
      <c r="F28">
        <v>9.9000003020963209E+37</v>
      </c>
      <c r="G28">
        <v>1.6297999599999999</v>
      </c>
      <c r="H28">
        <v>1300.8549804700001</v>
      </c>
      <c r="J28" s="2">
        <f>TREND(Calibration!$A$2:$A$4,Calibration!$B$2:$B$4,C28)</f>
        <v>439.65169457304467</v>
      </c>
      <c r="K28" s="2">
        <f>TREND(Calibration!$A$2:$A$4,Calibration!$C$2:$C$4,E28)</f>
        <v>575.90599778433443</v>
      </c>
      <c r="L28" s="2">
        <f>TREND(Calibration!$A$2:$A$4,Calibration!$D$2:$D$4,G28)</f>
        <v>627.92892883166769</v>
      </c>
    </row>
    <row r="29" spans="1:12" x14ac:dyDescent="0.25">
      <c r="A29">
        <v>135088</v>
      </c>
      <c r="B29">
        <v>14.75800037</v>
      </c>
      <c r="C29">
        <v>0.66259997999999998</v>
      </c>
      <c r="D29">
        <v>546.49499512</v>
      </c>
      <c r="E29">
        <v>1.4500000500000001</v>
      </c>
      <c r="F29">
        <v>9.9000003020963209E+37</v>
      </c>
      <c r="G29">
        <v>1.63310003</v>
      </c>
      <c r="H29">
        <v>9.9000003020963209E+37</v>
      </c>
      <c r="J29" s="2">
        <f>TREND(Calibration!$A$2:$A$4,Calibration!$B$2:$B$4,C29)</f>
        <v>440.3280164731807</v>
      </c>
      <c r="K29" s="2">
        <f>TREND(Calibration!$A$2:$A$4,Calibration!$C$2:$C$4,E29)</f>
        <v>571.3721870743617</v>
      </c>
      <c r="L29" s="2">
        <f>TREND(Calibration!$A$2:$A$4,Calibration!$D$2:$D$4,G29)</f>
        <v>629.29450364532613</v>
      </c>
    </row>
    <row r="30" spans="1:12" x14ac:dyDescent="0.25">
      <c r="A30">
        <v>140089</v>
      </c>
      <c r="B30">
        <v>14.68700027</v>
      </c>
      <c r="C30">
        <v>0.66210002000000001</v>
      </c>
      <c r="D30">
        <v>867.11499022999999</v>
      </c>
      <c r="E30">
        <v>1.41760004</v>
      </c>
      <c r="F30">
        <v>9.9000003020963209E+37</v>
      </c>
      <c r="G30">
        <v>1.6309000300000001</v>
      </c>
      <c r="H30">
        <v>9.9000003020963209E+37</v>
      </c>
      <c r="J30" s="2">
        <f>TREND(Calibration!$A$2:$A$4,Calibration!$B$2:$B$4,C30)</f>
        <v>440.02062202118799</v>
      </c>
      <c r="K30" s="2">
        <f>TREND(Calibration!$A$2:$A$4,Calibration!$C$2:$C$4,E30)</f>
        <v>558.37254969999481</v>
      </c>
      <c r="L30" s="2">
        <f>TREND(Calibration!$A$2:$A$4,Calibration!$D$2:$D$4,G30)</f>
        <v>628.38413974696994</v>
      </c>
    </row>
    <row r="31" spans="1:12" x14ac:dyDescent="0.25">
      <c r="A31">
        <v>145099</v>
      </c>
      <c r="B31">
        <v>14.57299995</v>
      </c>
      <c r="C31">
        <v>0.65780002000000004</v>
      </c>
      <c r="D31">
        <v>1287.0050048799999</v>
      </c>
      <c r="E31">
        <v>1.4213999500000001</v>
      </c>
      <c r="F31">
        <v>916.27301024999997</v>
      </c>
      <c r="G31">
        <v>1.63789999</v>
      </c>
      <c r="H31">
        <v>9.9000003020963209E+37</v>
      </c>
      <c r="J31" s="2">
        <f>TREND(Calibration!$A$2:$A$4,Calibration!$B$2:$B$4,C31)</f>
        <v>437.37681822974724</v>
      </c>
      <c r="K31" s="2">
        <f>TREND(Calibration!$A$2:$A$4,Calibration!$C$2:$C$4,E31)</f>
        <v>559.89716194718949</v>
      </c>
      <c r="L31" s="2">
        <f>TREND(Calibration!$A$2:$A$4,Calibration!$D$2:$D$4,G31)</f>
        <v>631.28073559875975</v>
      </c>
    </row>
    <row r="32" spans="1:12" x14ac:dyDescent="0.25">
      <c r="A32">
        <v>150088</v>
      </c>
      <c r="B32">
        <v>14.54399967</v>
      </c>
      <c r="C32">
        <v>0.65509998999999997</v>
      </c>
      <c r="D32">
        <v>763.82598876999998</v>
      </c>
      <c r="E32">
        <v>1.42789996</v>
      </c>
      <c r="F32">
        <v>1149.08300781</v>
      </c>
      <c r="G32">
        <v>1.6315000099999999</v>
      </c>
      <c r="H32">
        <v>1100.5489502</v>
      </c>
      <c r="J32" s="2">
        <f>TREND(Calibration!$A$2:$A$4,Calibration!$B$2:$B$4,C32)</f>
        <v>435.71673693881604</v>
      </c>
      <c r="K32" s="2">
        <f>TREND(Calibration!$A$2:$A$4,Calibration!$C$2:$C$4,E32)</f>
        <v>562.50511709688726</v>
      </c>
      <c r="L32" s="2">
        <f>TREND(Calibration!$A$2:$A$4,Calibration!$D$2:$D$4,G32)</f>
        <v>628.63241253412241</v>
      </c>
    </row>
    <row r="33" spans="1:12" x14ac:dyDescent="0.25">
      <c r="A33">
        <v>155089</v>
      </c>
      <c r="B33">
        <v>14.489000320000001</v>
      </c>
      <c r="C33">
        <v>0.65780002000000004</v>
      </c>
      <c r="D33">
        <v>1094.2480468700001</v>
      </c>
      <c r="E33">
        <v>1.4558999500000001</v>
      </c>
      <c r="F33">
        <v>580.54199218999997</v>
      </c>
      <c r="G33">
        <v>1.6309000300000001</v>
      </c>
      <c r="H33">
        <v>9.9000003020963209E+37</v>
      </c>
      <c r="J33" s="2">
        <f>TREND(Calibration!$A$2:$A$4,Calibration!$B$2:$B$4,C33)</f>
        <v>437.37681822974724</v>
      </c>
      <c r="K33" s="2">
        <f>TREND(Calibration!$A$2:$A$4,Calibration!$C$2:$C$4,E33)</f>
        <v>573.73936413835111</v>
      </c>
      <c r="L33" s="2">
        <f>TREND(Calibration!$A$2:$A$4,Calibration!$D$2:$D$4,G33)</f>
        <v>628.38413974696994</v>
      </c>
    </row>
    <row r="34" spans="1:12" x14ac:dyDescent="0.25">
      <c r="A34">
        <v>160090</v>
      </c>
      <c r="B34">
        <v>14.44999981</v>
      </c>
      <c r="C34">
        <v>0.66100000999999997</v>
      </c>
      <c r="D34">
        <v>927.59802246000004</v>
      </c>
      <c r="E34">
        <v>1.4904999699999999</v>
      </c>
      <c r="F34">
        <v>392.31298828000001</v>
      </c>
      <c r="G34">
        <v>1.6352000200000001</v>
      </c>
      <c r="H34">
        <v>9.9000003020963209E+37</v>
      </c>
      <c r="J34" s="2">
        <f>TREND(Calibration!$A$2:$A$4,Calibration!$B$2:$B$4,C34)</f>
        <v>439.34429397267104</v>
      </c>
      <c r="K34" s="2">
        <f>TREND(Calibration!$A$2:$A$4,Calibration!$C$2:$C$4,E34)</f>
        <v>587.62169667916953</v>
      </c>
      <c r="L34" s="2">
        <f>TREND(Calibration!$A$2:$A$4,Calibration!$D$2:$D$4,G34)</f>
        <v>630.16348322846659</v>
      </c>
    </row>
    <row r="35" spans="1:12" x14ac:dyDescent="0.25">
      <c r="A35">
        <v>165090</v>
      </c>
      <c r="B35">
        <v>14.48600006</v>
      </c>
      <c r="C35">
        <v>0.66909998999999998</v>
      </c>
      <c r="D35">
        <v>422.44299316000001</v>
      </c>
      <c r="E35">
        <v>1.5008000100000001</v>
      </c>
      <c r="F35">
        <v>861.03900146000001</v>
      </c>
      <c r="G35">
        <v>1.63789999</v>
      </c>
      <c r="H35">
        <v>9.9000003020963209E+37</v>
      </c>
      <c r="J35" s="2">
        <f>TREND(Calibration!$A$2:$A$4,Calibration!$B$2:$B$4,C35)</f>
        <v>444.32447021327442</v>
      </c>
      <c r="K35" s="2">
        <f>TREND(Calibration!$A$2:$A$4,Calibration!$C$2:$C$4,E35)</f>
        <v>591.75431222285226</v>
      </c>
      <c r="L35" s="2">
        <f>TREND(Calibration!$A$2:$A$4,Calibration!$D$2:$D$4,G35)</f>
        <v>631.28073559875975</v>
      </c>
    </row>
    <row r="36" spans="1:12" x14ac:dyDescent="0.25">
      <c r="A36">
        <v>170090</v>
      </c>
      <c r="B36">
        <v>14.47000027</v>
      </c>
      <c r="C36">
        <v>0.67129998999999996</v>
      </c>
      <c r="D36">
        <v>736.44201659999999</v>
      </c>
      <c r="E36">
        <v>1.5240000499999999</v>
      </c>
      <c r="F36">
        <v>1164.8840332</v>
      </c>
      <c r="G36">
        <v>1.63310003</v>
      </c>
      <c r="H36">
        <v>1237.4720459</v>
      </c>
      <c r="J36" s="2">
        <f>TREND(Calibration!$A$2:$A$4,Calibration!$B$2:$B$4,C36)</f>
        <v>445.67711401354643</v>
      </c>
      <c r="K36" s="2">
        <f>TREND(Calibration!$A$2:$A$4,Calibration!$C$2:$C$4,E36)</f>
        <v>601.06270771627351</v>
      </c>
      <c r="L36" s="2">
        <f>TREND(Calibration!$A$2:$A$4,Calibration!$D$2:$D$4,G36)</f>
        <v>629.29450364532613</v>
      </c>
    </row>
    <row r="37" spans="1:12" x14ac:dyDescent="0.25">
      <c r="A37">
        <v>175090</v>
      </c>
      <c r="B37">
        <v>14.460000040000001</v>
      </c>
      <c r="C37">
        <v>0.67070001000000001</v>
      </c>
      <c r="D37">
        <v>682.04699706999997</v>
      </c>
      <c r="E37">
        <v>1.4986000100000001</v>
      </c>
      <c r="F37">
        <v>1024.9539794899999</v>
      </c>
      <c r="G37">
        <v>1.63629997</v>
      </c>
      <c r="H37">
        <v>9.9000003020963209E+37</v>
      </c>
      <c r="J37" s="2">
        <f>TREND(Calibration!$A$2:$A$4,Calibration!$B$2:$B$4,C37)</f>
        <v>445.30822345568862</v>
      </c>
      <c r="K37" s="2">
        <f>TREND(Calibration!$A$2:$A$4,Calibration!$C$2:$C$4,E37)</f>
        <v>590.8716210686332</v>
      </c>
      <c r="L37" s="2">
        <f>TREND(Calibration!$A$2:$A$4,Calibration!$D$2:$D$4,G37)</f>
        <v>630.61864448755614</v>
      </c>
    </row>
    <row r="38" spans="1:12" x14ac:dyDescent="0.25">
      <c r="A38">
        <v>180091</v>
      </c>
      <c r="B38">
        <v>14.53800011</v>
      </c>
      <c r="C38">
        <v>0.67669999999999997</v>
      </c>
      <c r="D38">
        <v>94.560997009999994</v>
      </c>
      <c r="E38">
        <v>1.50510001</v>
      </c>
      <c r="F38">
        <v>9.9000003020963209E+37</v>
      </c>
      <c r="G38">
        <v>1.6357999999999999</v>
      </c>
      <c r="H38">
        <v>1254.2189941399999</v>
      </c>
      <c r="J38" s="2">
        <f>TREND(Calibration!$A$2:$A$4,Calibration!$B$2:$B$4,C38)</f>
        <v>448.99724585350413</v>
      </c>
      <c r="K38" s="2">
        <f>TREND(Calibration!$A$2:$A$4,Calibration!$C$2:$C$4,E38)</f>
        <v>593.4795722060984</v>
      </c>
      <c r="L38" s="2">
        <f>TREND(Calibration!$A$2:$A$4,Calibration!$D$2:$D$4,G38)</f>
        <v>630.41175601561918</v>
      </c>
    </row>
    <row r="39" spans="1:12" x14ac:dyDescent="0.25">
      <c r="A39">
        <v>185100</v>
      </c>
      <c r="B39">
        <v>14.56099987</v>
      </c>
      <c r="C39">
        <v>0.67720002000000001</v>
      </c>
      <c r="D39">
        <v>9.9000003020963209E+37</v>
      </c>
      <c r="E39">
        <v>1.51909995</v>
      </c>
      <c r="F39">
        <v>843.65197753999996</v>
      </c>
      <c r="G39">
        <v>1.63789999</v>
      </c>
      <c r="H39">
        <v>9.9000003020963209E+37</v>
      </c>
      <c r="J39" s="2">
        <f>TREND(Calibration!$A$2:$A$4,Calibration!$B$2:$B$4,C39)</f>
        <v>449.30467719578235</v>
      </c>
      <c r="K39" s="2">
        <f>TREND(Calibration!$A$2:$A$4,Calibration!$C$2:$C$4,E39)</f>
        <v>599.09667365955147</v>
      </c>
      <c r="L39" s="2">
        <f>TREND(Calibration!$A$2:$A$4,Calibration!$D$2:$D$4,G39)</f>
        <v>631.28073559875975</v>
      </c>
    </row>
    <row r="40" spans="1:12" x14ac:dyDescent="0.25">
      <c r="A40">
        <v>190091</v>
      </c>
      <c r="B40">
        <v>14.557000159999999</v>
      </c>
      <c r="C40">
        <v>0.68370003000000001</v>
      </c>
      <c r="D40">
        <v>298.70498657000002</v>
      </c>
      <c r="E40">
        <v>1.53750002</v>
      </c>
      <c r="F40">
        <v>1169.2860107399999</v>
      </c>
      <c r="G40">
        <v>1.6400999999999999</v>
      </c>
      <c r="H40">
        <v>9.9000003020963209E+37</v>
      </c>
      <c r="J40" s="2">
        <f>TREND(Calibration!$A$2:$A$4,Calibration!$B$2:$B$4,C40)</f>
        <v>453.30113093587602</v>
      </c>
      <c r="K40" s="2">
        <f>TREND(Calibration!$A$2:$A$4,Calibration!$C$2:$C$4,E40)</f>
        <v>606.47920958046529</v>
      </c>
      <c r="L40" s="2">
        <f>TREND(Calibration!$A$2:$A$4,Calibration!$D$2:$D$4,G40)</f>
        <v>632.19110363513357</v>
      </c>
    </row>
    <row r="41" spans="1:12" x14ac:dyDescent="0.25">
      <c r="A41">
        <v>195100</v>
      </c>
      <c r="B41">
        <v>14.54399967</v>
      </c>
      <c r="C41">
        <v>0.68049996999999995</v>
      </c>
      <c r="D41">
        <v>658.66302489999998</v>
      </c>
      <c r="E41">
        <v>1.5385999699999999</v>
      </c>
      <c r="F41">
        <v>901.35302734000004</v>
      </c>
      <c r="G41">
        <v>1.6309000300000001</v>
      </c>
      <c r="H41">
        <v>9.9000003020963209E+37</v>
      </c>
      <c r="J41" s="2">
        <f>TREND(Calibration!$A$2:$A$4,Calibration!$B$2:$B$4,C41)</f>
        <v>451.33361215428579</v>
      </c>
      <c r="K41" s="2">
        <f>TREND(Calibration!$A$2:$A$4,Calibration!$C$2:$C$4,E41)</f>
        <v>606.92053509641221</v>
      </c>
      <c r="L41" s="2">
        <f>TREND(Calibration!$A$2:$A$4,Calibration!$D$2:$D$4,G41)</f>
        <v>628.38413974696994</v>
      </c>
    </row>
    <row r="42" spans="1:12" x14ac:dyDescent="0.25">
      <c r="A42">
        <v>200091</v>
      </c>
      <c r="B42">
        <v>14.53800011</v>
      </c>
      <c r="C42">
        <v>0.68589997000000003</v>
      </c>
      <c r="D42">
        <v>414.76501465000001</v>
      </c>
      <c r="E42">
        <v>1.5224000200000001</v>
      </c>
      <c r="F42">
        <v>9.9000003020963209E+37</v>
      </c>
      <c r="G42">
        <v>1.6288000300000001</v>
      </c>
      <c r="H42">
        <v>9.9000003020963209E+37</v>
      </c>
      <c r="J42" s="2">
        <f>TREND(Calibration!$A$2:$A$4,Calibration!$B$2:$B$4,C42)</f>
        <v>454.65373784586262</v>
      </c>
      <c r="K42" s="2">
        <f>TREND(Calibration!$A$2:$A$4,Calibration!$C$2:$C$4,E42)</f>
        <v>600.42073847650761</v>
      </c>
      <c r="L42" s="2">
        <f>TREND(Calibration!$A$2:$A$4,Calibration!$D$2:$D$4,G42)</f>
        <v>627.51515602581173</v>
      </c>
    </row>
    <row r="43" spans="1:12" x14ac:dyDescent="0.25">
      <c r="A43">
        <v>205091</v>
      </c>
      <c r="B43">
        <v>14.579999920000001</v>
      </c>
      <c r="C43">
        <v>0.69129996999999999</v>
      </c>
      <c r="D43">
        <v>915.29498291000004</v>
      </c>
      <c r="E43">
        <v>1.47920001</v>
      </c>
      <c r="F43">
        <v>9.9000003020963209E+37</v>
      </c>
      <c r="G43">
        <v>1.63039994</v>
      </c>
      <c r="H43">
        <v>9.9000003020963209E+37</v>
      </c>
      <c r="J43" s="2">
        <f>TREND(Calibration!$A$2:$A$4,Calibration!$B$2:$B$4,C43)</f>
        <v>457.97386353743934</v>
      </c>
      <c r="K43" s="2">
        <f>TREND(Calibration!$A$2:$A$4,Calibration!$C$2:$C$4,E43)</f>
        <v>583.08788998142927</v>
      </c>
      <c r="L43" s="2">
        <f>TREND(Calibration!$A$2:$A$4,Calibration!$D$2:$D$4,G43)</f>
        <v>628.17720161882039</v>
      </c>
    </row>
    <row r="44" spans="1:12" x14ac:dyDescent="0.25">
      <c r="A44">
        <v>210091</v>
      </c>
      <c r="B44">
        <v>14.635000229999999</v>
      </c>
      <c r="C44">
        <v>0.68480003</v>
      </c>
      <c r="D44">
        <v>746.62402343999997</v>
      </c>
      <c r="E44">
        <v>1.44889998</v>
      </c>
      <c r="F44">
        <v>9.9000003020963209E+37</v>
      </c>
      <c r="G44">
        <v>1.6244000199999999</v>
      </c>
      <c r="H44">
        <v>9.9000003020963209E+37</v>
      </c>
      <c r="J44" s="2">
        <f>TREND(Calibration!$A$2:$A$4,Calibration!$B$2:$B$4,C44)</f>
        <v>453.97745283601205</v>
      </c>
      <c r="K44" s="2">
        <f>TREND(Calibration!$A$2:$A$4,Calibration!$C$2:$C$4,E44)</f>
        <v>570.93081341162451</v>
      </c>
      <c r="L44" s="2">
        <f>TREND(Calibration!$A$2:$A$4,Calibration!$D$2:$D$4,G44)</f>
        <v>625.69442409108149</v>
      </c>
    </row>
    <row r="45" spans="1:12" x14ac:dyDescent="0.25">
      <c r="A45">
        <v>215091</v>
      </c>
      <c r="B45">
        <v>14.68700027</v>
      </c>
      <c r="C45">
        <v>0.67449999000000005</v>
      </c>
      <c r="D45">
        <v>9.9000003020963209E+37</v>
      </c>
      <c r="E45">
        <v>1.46619999</v>
      </c>
      <c r="F45">
        <v>802.49401854999996</v>
      </c>
      <c r="G45">
        <v>1.6227999900000001</v>
      </c>
      <c r="H45">
        <v>9.9000003020963209E+37</v>
      </c>
      <c r="J45" s="2">
        <f>TREND(Calibration!$A$2:$A$4,Calibration!$B$2:$B$4,C45)</f>
        <v>447.6445959048512</v>
      </c>
      <c r="K45" s="2">
        <f>TREND(Calibration!$A$2:$A$4,Calibration!$C$2:$C$4,E45)</f>
        <v>577.87197968203384</v>
      </c>
      <c r="L45" s="2">
        <f>TREND(Calibration!$A$2:$A$4,Calibration!$D$2:$D$4,G45)</f>
        <v>625.03232884186025</v>
      </c>
    </row>
    <row r="46" spans="1:12" x14ac:dyDescent="0.25">
      <c r="A46">
        <v>220091</v>
      </c>
      <c r="B46">
        <v>14.76200008</v>
      </c>
      <c r="C46">
        <v>0.67129998999999996</v>
      </c>
      <c r="D46">
        <v>456.83801269999998</v>
      </c>
      <c r="E46">
        <v>1.49590003</v>
      </c>
      <c r="F46">
        <v>9.9000003020963209E+37</v>
      </c>
      <c r="G46">
        <v>1.6227999900000001</v>
      </c>
      <c r="H46">
        <v>887.16601562000005</v>
      </c>
      <c r="J46" s="2">
        <f>TREND(Calibration!$A$2:$A$4,Calibration!$B$2:$B$4,C46)</f>
        <v>445.67711401354643</v>
      </c>
      <c r="K46" s="2">
        <f>TREND(Calibration!$A$2:$A$4,Calibration!$C$2:$C$4,E46)</f>
        <v>589.78832631292039</v>
      </c>
      <c r="L46" s="2">
        <f>TREND(Calibration!$A$2:$A$4,Calibration!$D$2:$D$4,G46)</f>
        <v>625.03232884186025</v>
      </c>
    </row>
    <row r="47" spans="1:12" x14ac:dyDescent="0.25">
      <c r="A47">
        <v>225090</v>
      </c>
      <c r="B47">
        <v>14.79699993</v>
      </c>
      <c r="C47">
        <v>0.67339998000000001</v>
      </c>
      <c r="D47">
        <v>859.00402831999997</v>
      </c>
      <c r="E47">
        <v>1.51429999</v>
      </c>
      <c r="F47">
        <v>1221.7910156200001</v>
      </c>
      <c r="G47">
        <v>1.6217000500000001</v>
      </c>
      <c r="H47">
        <v>9.9000003020963209E+37</v>
      </c>
      <c r="J47" s="2">
        <f>TREND(Calibration!$A$2:$A$4,Calibration!$B$2:$B$4,C47)</f>
        <v>446.96826785633431</v>
      </c>
      <c r="K47" s="2">
        <f>TREND(Calibration!$A$2:$A$4,Calibration!$C$2:$C$4,E47)</f>
        <v>597.17081809927652</v>
      </c>
      <c r="L47" s="2">
        <f>TREND(Calibration!$A$2:$A$4,Calibration!$D$2:$D$4,G47)</f>
        <v>624.57717172078844</v>
      </c>
    </row>
    <row r="48" spans="1:12" x14ac:dyDescent="0.25">
      <c r="A48">
        <v>230091</v>
      </c>
      <c r="B48">
        <v>14.82699966</v>
      </c>
      <c r="C48">
        <v>0.67510002999999996</v>
      </c>
      <c r="D48">
        <v>873.86102295000001</v>
      </c>
      <c r="E48">
        <v>1.51540005</v>
      </c>
      <c r="F48">
        <v>9.9000003020963209E+37</v>
      </c>
      <c r="G48">
        <v>1.6207</v>
      </c>
      <c r="H48">
        <v>1188.8249511700001</v>
      </c>
      <c r="J48" s="2">
        <f>TREND(Calibration!$A$2:$A$4,Calibration!$B$2:$B$4,C48)</f>
        <v>448.01352335299447</v>
      </c>
      <c r="K48" s="2">
        <f>TREND(Calibration!$A$2:$A$4,Calibration!$C$2:$C$4,E48)</f>
        <v>597.61218774978113</v>
      </c>
      <c r="L48" s="2">
        <f>TREND(Calibration!$A$2:$A$4,Calibration!$D$2:$D$4,G48)</f>
        <v>624.16334925871968</v>
      </c>
    </row>
    <row r="49" spans="1:12" x14ac:dyDescent="0.25">
      <c r="A49">
        <v>235090</v>
      </c>
      <c r="B49">
        <v>14.79699993</v>
      </c>
      <c r="C49">
        <v>0.66970003</v>
      </c>
      <c r="D49">
        <v>1034.81994629</v>
      </c>
      <c r="E49">
        <v>1.5163999800000001</v>
      </c>
      <c r="F49">
        <v>1346.51501465</v>
      </c>
      <c r="G49">
        <v>1.6223000299999999</v>
      </c>
      <c r="H49">
        <v>9.9000003020963209E+37</v>
      </c>
      <c r="J49" s="2">
        <f>TREND(Calibration!$A$2:$A$4,Calibration!$B$2:$B$4,C49)</f>
        <v>444.69339766141769</v>
      </c>
      <c r="K49" s="2">
        <f>TREND(Calibration!$A$2:$A$4,Calibration!$C$2:$C$4,E49)</f>
        <v>598.01338291607124</v>
      </c>
      <c r="L49" s="2">
        <f>TREND(Calibration!$A$2:$A$4,Calibration!$D$2:$D$4,G49)</f>
        <v>624.82544450794092</v>
      </c>
    </row>
    <row r="50" spans="1:12" x14ac:dyDescent="0.25">
      <c r="A50">
        <v>240090</v>
      </c>
      <c r="B50">
        <v>14.74199963</v>
      </c>
      <c r="C50">
        <v>0.66479999000000001</v>
      </c>
      <c r="D50">
        <v>791.19897461000005</v>
      </c>
      <c r="E50">
        <v>1.5077999799999999</v>
      </c>
      <c r="F50">
        <v>9.9000003020963209E+37</v>
      </c>
      <c r="G50">
        <v>1.6162999899999999</v>
      </c>
      <c r="H50">
        <v>9.9000003020963209E+37</v>
      </c>
      <c r="J50" s="2">
        <f>TREND(Calibration!$A$2:$A$4,Calibration!$B$2:$B$4,C50)</f>
        <v>441.68066642183362</v>
      </c>
      <c r="K50" s="2">
        <f>TREND(Calibration!$A$2:$A$4,Calibration!$C$2:$C$4,E50)</f>
        <v>594.56286294957874</v>
      </c>
      <c r="L50" s="2">
        <f>TREND(Calibration!$A$2:$A$4,Calibration!$D$2:$D$4,G50)</f>
        <v>622.34261732398943</v>
      </c>
    </row>
    <row r="51" spans="1:12" x14ac:dyDescent="0.25">
      <c r="A51">
        <v>245090</v>
      </c>
      <c r="B51">
        <v>14.67399979</v>
      </c>
      <c r="C51">
        <v>0.66589999</v>
      </c>
      <c r="D51">
        <v>459.41799927</v>
      </c>
      <c r="E51">
        <v>1.48730004</v>
      </c>
      <c r="F51">
        <v>9.9000003020963209E+37</v>
      </c>
      <c r="G51">
        <v>1.61899996</v>
      </c>
      <c r="H51">
        <v>941.19598388999998</v>
      </c>
      <c r="J51" s="2">
        <f>TREND(Calibration!$A$2:$A$4,Calibration!$B$2:$B$4,C51)</f>
        <v>442.35698832196965</v>
      </c>
      <c r="K51" s="2">
        <f>TREND(Calibration!$A$2:$A$4,Calibration!$C$2:$C$4,E51)</f>
        <v>586.33781035866048</v>
      </c>
      <c r="L51" s="2">
        <f>TREND(Calibration!$A$2:$A$4,Calibration!$D$2:$D$4,G51)</f>
        <v>623.45986969428259</v>
      </c>
    </row>
    <row r="52" spans="1:12" x14ac:dyDescent="0.25">
      <c r="A52">
        <v>250090</v>
      </c>
      <c r="B52">
        <v>14.51799965</v>
      </c>
      <c r="C52">
        <v>0.66149997999999999</v>
      </c>
      <c r="D52">
        <v>1322.1899414100001</v>
      </c>
      <c r="E52">
        <v>1.4953999499999999</v>
      </c>
      <c r="F52">
        <v>1071.45703125</v>
      </c>
      <c r="G52">
        <v>1.6211999699999999</v>
      </c>
      <c r="H52">
        <v>9.9000003020963209E+37</v>
      </c>
      <c r="J52" s="2">
        <f>TREND(Calibration!$A$2:$A$4,Calibration!$B$2:$B$4,C52)</f>
        <v>439.65169457304467</v>
      </c>
      <c r="K52" s="2">
        <f>TREND(Calibration!$A$2:$A$4,Calibration!$C$2:$C$4,E52)</f>
        <v>589.58768258910129</v>
      </c>
      <c r="L52" s="2">
        <f>TREND(Calibration!$A$2:$A$4,Calibration!$D$2:$D$4,G52)</f>
        <v>624.37023773065653</v>
      </c>
    </row>
    <row r="53" spans="1:12" x14ac:dyDescent="0.25">
      <c r="A53">
        <v>255090</v>
      </c>
      <c r="B53">
        <v>14.4829998</v>
      </c>
      <c r="C53">
        <v>0.66369997999999997</v>
      </c>
      <c r="D53">
        <v>167.91499329000001</v>
      </c>
      <c r="E53">
        <v>1.4445999899999999</v>
      </c>
      <c r="F53">
        <v>9.9000003020963209E+37</v>
      </c>
      <c r="G53">
        <v>1.6227999900000001</v>
      </c>
      <c r="H53">
        <v>1296.2280273399999</v>
      </c>
      <c r="J53" s="2">
        <f>TREND(Calibration!$A$2:$A$4,Calibration!$B$2:$B$4,C53)</f>
        <v>441.00433837331673</v>
      </c>
      <c r="K53" s="2">
        <f>TREND(Calibration!$A$2:$A$4,Calibration!$C$2:$C$4,E53)</f>
        <v>569.20555744061085</v>
      </c>
      <c r="L53" s="2">
        <f>TREND(Calibration!$A$2:$A$4,Calibration!$D$2:$D$4,G53)</f>
        <v>625.03232884186025</v>
      </c>
    </row>
    <row r="54" spans="1:12" x14ac:dyDescent="0.25">
      <c r="A54">
        <v>260092</v>
      </c>
      <c r="B54">
        <v>14.397999759999999</v>
      </c>
      <c r="C54">
        <v>0.65939999000000005</v>
      </c>
      <c r="D54">
        <v>929.56402588000003</v>
      </c>
      <c r="E54">
        <v>1.4419000099999999</v>
      </c>
      <c r="F54">
        <v>9.9000003020963209E+37</v>
      </c>
      <c r="G54">
        <v>1.63039994</v>
      </c>
      <c r="H54">
        <v>9.9000003020963209E+37</v>
      </c>
      <c r="J54" s="2">
        <f>TREND(Calibration!$A$2:$A$4,Calibration!$B$2:$B$4,C54)</f>
        <v>438.3605407302569</v>
      </c>
      <c r="K54" s="2">
        <f>TREND(Calibration!$A$2:$A$4,Calibration!$C$2:$C$4,E54)</f>
        <v>568.12226268489803</v>
      </c>
      <c r="L54" s="2">
        <f>TREND(Calibration!$A$2:$A$4,Calibration!$D$2:$D$4,G54)</f>
        <v>628.17720161882039</v>
      </c>
    </row>
    <row r="55" spans="1:12" x14ac:dyDescent="0.25">
      <c r="A55">
        <v>265090</v>
      </c>
      <c r="B55">
        <v>14.42399979</v>
      </c>
      <c r="C55">
        <v>0.66369997999999997</v>
      </c>
      <c r="D55">
        <v>1091.3969726600001</v>
      </c>
      <c r="E55">
        <v>1.47650003</v>
      </c>
      <c r="F55">
        <v>936.70599364999998</v>
      </c>
      <c r="G55">
        <v>1.6288000300000001</v>
      </c>
      <c r="H55">
        <v>9.9000003020963209E+37</v>
      </c>
      <c r="J55" s="2">
        <f>TREND(Calibration!$A$2:$A$4,Calibration!$B$2:$B$4,C55)</f>
        <v>441.00433837331673</v>
      </c>
      <c r="K55" s="2">
        <f>TREND(Calibration!$A$2:$A$4,Calibration!$C$2:$C$4,E55)</f>
        <v>582.00459522571646</v>
      </c>
      <c r="L55" s="2">
        <f>TREND(Calibration!$A$2:$A$4,Calibration!$D$2:$D$4,G55)</f>
        <v>627.51515602581173</v>
      </c>
    </row>
    <row r="56" spans="1:12" x14ac:dyDescent="0.25">
      <c r="A56">
        <v>270090</v>
      </c>
      <c r="B56">
        <v>14.50899982</v>
      </c>
      <c r="C56">
        <v>0.66700000000000004</v>
      </c>
      <c r="D56">
        <v>590.46502685999997</v>
      </c>
      <c r="E56">
        <v>1.42680001</v>
      </c>
      <c r="F56">
        <v>901.40197753999996</v>
      </c>
      <c r="G56">
        <v>1.6309000300000001</v>
      </c>
      <c r="H56">
        <v>9.9000003020963209E+37</v>
      </c>
      <c r="J56" s="2">
        <f>TREND(Calibration!$A$2:$A$4,Calibration!$B$2:$B$4,C56)</f>
        <v>443.0333163704866</v>
      </c>
      <c r="K56" s="2">
        <f>TREND(Calibration!$A$2:$A$4,Calibration!$C$2:$C$4,E56)</f>
        <v>562.06379158094035</v>
      </c>
      <c r="L56" s="2">
        <f>TREND(Calibration!$A$2:$A$4,Calibration!$D$2:$D$4,G56)</f>
        <v>628.38413974696994</v>
      </c>
    </row>
    <row r="57" spans="1:12" x14ac:dyDescent="0.25">
      <c r="A57">
        <v>275091</v>
      </c>
      <c r="B57">
        <v>14.56400013</v>
      </c>
      <c r="C57">
        <v>0.65939999000000005</v>
      </c>
      <c r="D57">
        <v>713.87402343999997</v>
      </c>
      <c r="E57">
        <v>1.40840006</v>
      </c>
      <c r="F57">
        <v>586.89398193</v>
      </c>
      <c r="G57">
        <v>1.6270999900000001</v>
      </c>
      <c r="H57">
        <v>9.9000003020963209E+37</v>
      </c>
      <c r="J57" s="2">
        <f>TREND(Calibration!$A$2:$A$4,Calibration!$B$2:$B$4,C57)</f>
        <v>438.3605407302569</v>
      </c>
      <c r="K57" s="2">
        <f>TREND(Calibration!$A$2:$A$4,Calibration!$C$2:$C$4,E57)</f>
        <v>554.68130380681669</v>
      </c>
      <c r="L57" s="2">
        <f>TREND(Calibration!$A$2:$A$4,Calibration!$D$2:$D$4,G57)</f>
        <v>626.81167646137465</v>
      </c>
    </row>
    <row r="58" spans="1:12" x14ac:dyDescent="0.25">
      <c r="A58">
        <v>280090</v>
      </c>
      <c r="B58">
        <v>14.59599972</v>
      </c>
      <c r="C58">
        <v>0.66479999000000001</v>
      </c>
      <c r="D58">
        <v>641.10302734000004</v>
      </c>
      <c r="E58">
        <v>1.44029999</v>
      </c>
      <c r="F58">
        <v>1262.1779785199999</v>
      </c>
      <c r="G58">
        <v>1.62820005</v>
      </c>
      <c r="H58">
        <v>9.9000003020963209E+37</v>
      </c>
      <c r="J58" s="2">
        <f>TREND(Calibration!$A$2:$A$4,Calibration!$B$2:$B$4,C58)</f>
        <v>441.68066642183362</v>
      </c>
      <c r="K58" s="2">
        <f>TREND(Calibration!$A$2:$A$4,Calibration!$C$2:$C$4,E58)</f>
        <v>567.4802974573646</v>
      </c>
      <c r="L58" s="2">
        <f>TREND(Calibration!$A$2:$A$4,Calibration!$D$2:$D$4,G58)</f>
        <v>627.26688323865903</v>
      </c>
    </row>
    <row r="59" spans="1:12" x14ac:dyDescent="0.25">
      <c r="A59">
        <v>285091</v>
      </c>
      <c r="B59">
        <v>14.53800011</v>
      </c>
      <c r="C59">
        <v>0.66909998999999998</v>
      </c>
      <c r="D59">
        <v>9.9000003020963209E+37</v>
      </c>
      <c r="E59">
        <v>1.46080005</v>
      </c>
      <c r="F59">
        <v>222.56799315999999</v>
      </c>
      <c r="G59">
        <v>1.6309000300000001</v>
      </c>
      <c r="H59">
        <v>9.9000003020963209E+37</v>
      </c>
      <c r="J59" s="2">
        <f>TREND(Calibration!$A$2:$A$4,Calibration!$B$2:$B$4,C59)</f>
        <v>444.32447021327442</v>
      </c>
      <c r="K59" s="2">
        <f>TREND(Calibration!$A$2:$A$4,Calibration!$C$2:$C$4,E59)</f>
        <v>575.70539819507314</v>
      </c>
      <c r="L59" s="2">
        <f>TREND(Calibration!$A$2:$A$4,Calibration!$D$2:$D$4,G59)</f>
        <v>628.38413974696994</v>
      </c>
    </row>
    <row r="60" spans="1:12" x14ac:dyDescent="0.25">
      <c r="A60">
        <v>290090</v>
      </c>
      <c r="B60">
        <v>14.53100014</v>
      </c>
      <c r="C60">
        <v>0.67559999000000004</v>
      </c>
      <c r="D60">
        <v>497.67098999000001</v>
      </c>
      <c r="E60">
        <v>1.45379996</v>
      </c>
      <c r="F60">
        <v>909.69299316000001</v>
      </c>
      <c r="G60">
        <v>1.6227999900000001</v>
      </c>
      <c r="H60">
        <v>9.9000003020963209E+37</v>
      </c>
      <c r="J60" s="2">
        <f>TREND(Calibration!$A$2:$A$4,Calibration!$B$2:$B$4,C60)</f>
        <v>448.32091780498723</v>
      </c>
      <c r="K60" s="2">
        <f>TREND(Calibration!$A$2:$A$4,Calibration!$C$2:$C$4,E60)</f>
        <v>572.89679932155639</v>
      </c>
      <c r="L60" s="2">
        <f>TREND(Calibration!$A$2:$A$4,Calibration!$D$2:$D$4,G60)</f>
        <v>625.03232884186025</v>
      </c>
    </row>
    <row r="61" spans="1:12" x14ac:dyDescent="0.25">
      <c r="A61">
        <v>295091</v>
      </c>
      <c r="B61">
        <v>14.446999549999999</v>
      </c>
      <c r="C61">
        <v>0.67339998000000001</v>
      </c>
      <c r="D61">
        <v>893.49401854999996</v>
      </c>
      <c r="E61">
        <v>1.47969997</v>
      </c>
      <c r="F61">
        <v>9.9000003020963209E+37</v>
      </c>
      <c r="G61">
        <v>1.6293</v>
      </c>
      <c r="H61">
        <v>9.9000003020963209E+37</v>
      </c>
      <c r="J61" s="2">
        <f>TREND(Calibration!$A$2:$A$4,Calibration!$B$2:$B$4,C61)</f>
        <v>446.96826785633431</v>
      </c>
      <c r="K61" s="2">
        <f>TREND(Calibration!$A$2:$A$4,Calibration!$C$2:$C$4,E61)</f>
        <v>583.28848555845809</v>
      </c>
      <c r="L61" s="2">
        <f>TREND(Calibration!$A$2:$A$4,Calibration!$D$2:$D$4,G61)</f>
        <v>627.72204449774858</v>
      </c>
    </row>
    <row r="62" spans="1:12" x14ac:dyDescent="0.25">
      <c r="A62">
        <v>300091</v>
      </c>
      <c r="B62">
        <v>14.41800022</v>
      </c>
      <c r="C62">
        <v>0.66909998999999998</v>
      </c>
      <c r="D62">
        <v>1079.75097656</v>
      </c>
      <c r="E62">
        <v>1.47860003</v>
      </c>
      <c r="F62">
        <v>999.93701171999999</v>
      </c>
      <c r="G62">
        <v>1.62609994</v>
      </c>
      <c r="H62">
        <v>9.9000003020963209E+37</v>
      </c>
      <c r="J62" s="2">
        <f>TREND(Calibration!$A$2:$A$4,Calibration!$B$2:$B$4,C62)</f>
        <v>444.32447021327442</v>
      </c>
      <c r="K62" s="2">
        <f>TREND(Calibration!$A$2:$A$4,Calibration!$C$2:$C$4,E62)</f>
        <v>582.84716405474364</v>
      </c>
      <c r="L62" s="2">
        <f>TREND(Calibration!$A$2:$A$4,Calibration!$D$2:$D$4,G62)</f>
        <v>626.39785399930588</v>
      </c>
    </row>
    <row r="63" spans="1:12" x14ac:dyDescent="0.25">
      <c r="A63">
        <v>305091</v>
      </c>
      <c r="B63">
        <v>14.444000239999999</v>
      </c>
      <c r="C63">
        <v>0.66750001999999997</v>
      </c>
      <c r="D63">
        <v>497.52499390000003</v>
      </c>
      <c r="E63">
        <v>1.4818999799999999</v>
      </c>
      <c r="F63">
        <v>973.68402100000003</v>
      </c>
      <c r="G63">
        <v>1.6244000199999999</v>
      </c>
      <c r="H63">
        <v>9.9000003020963209E+37</v>
      </c>
      <c r="J63" s="2">
        <f>TREND(Calibration!$A$2:$A$4,Calibration!$B$2:$B$4,C63)</f>
        <v>443.34074771276477</v>
      </c>
      <c r="K63" s="2">
        <f>TREND(Calibration!$A$2:$A$4,Calibration!$C$2:$C$4,E63)</f>
        <v>584.1711807249095</v>
      </c>
      <c r="L63" s="2">
        <f>TREND(Calibration!$A$2:$A$4,Calibration!$D$2:$D$4,G63)</f>
        <v>625.69442409108149</v>
      </c>
    </row>
    <row r="64" spans="1:12" x14ac:dyDescent="0.25">
      <c r="A64">
        <v>310090</v>
      </c>
      <c r="B64">
        <v>14.524999619999999</v>
      </c>
      <c r="C64">
        <v>0.67290002000000004</v>
      </c>
      <c r="D64">
        <v>678.25402831999997</v>
      </c>
      <c r="E64">
        <v>1.4991999899999999</v>
      </c>
      <c r="F64">
        <v>1048.3360595700001</v>
      </c>
      <c r="G64">
        <v>1.63419998</v>
      </c>
      <c r="H64">
        <v>1322.6569824200001</v>
      </c>
      <c r="J64" s="2">
        <f>TREND(Calibration!$A$2:$A$4,Calibration!$B$2:$B$4,C64)</f>
        <v>446.6608734043416</v>
      </c>
      <c r="K64" s="2">
        <f>TREND(Calibration!$A$2:$A$4,Calibration!$C$2:$C$4,E64)</f>
        <v>591.11234699531872</v>
      </c>
      <c r="L64" s="2">
        <f>TREND(Calibration!$A$2:$A$4,Calibration!$D$2:$D$4,G64)</f>
        <v>629.74966490441557</v>
      </c>
    </row>
    <row r="65" spans="1:12" x14ac:dyDescent="0.25">
      <c r="A65">
        <v>315091</v>
      </c>
      <c r="B65">
        <v>14.579999920000001</v>
      </c>
      <c r="C65">
        <v>0.67019998999999997</v>
      </c>
      <c r="D65">
        <v>995.18597411999997</v>
      </c>
      <c r="E65">
        <v>1.4823999400000001</v>
      </c>
      <c r="F65">
        <v>822.69299316000001</v>
      </c>
      <c r="G65">
        <v>1.6368999500000001</v>
      </c>
      <c r="H65">
        <v>9.9000003020963209E+37</v>
      </c>
      <c r="J65" s="2">
        <f>TREND(Calibration!$A$2:$A$4,Calibration!$B$2:$B$4,C65)</f>
        <v>445.0007921134104</v>
      </c>
      <c r="K65" s="2">
        <f>TREND(Calibration!$A$2:$A$4,Calibration!$C$2:$C$4,E65)</f>
        <v>584.37177630193844</v>
      </c>
      <c r="L65" s="2">
        <f>TREND(Calibration!$A$2:$A$4,Calibration!$D$2:$D$4,G65)</f>
        <v>630.86691727470873</v>
      </c>
    </row>
    <row r="66" spans="1:12" x14ac:dyDescent="0.25">
      <c r="A66">
        <v>320091</v>
      </c>
      <c r="B66">
        <v>14.61200047</v>
      </c>
      <c r="C66">
        <v>0.66970003</v>
      </c>
      <c r="D66">
        <v>898.11102295000001</v>
      </c>
      <c r="E66">
        <v>1.4619</v>
      </c>
      <c r="F66">
        <v>913.61700439000003</v>
      </c>
      <c r="G66">
        <v>1.63469994</v>
      </c>
      <c r="H66">
        <v>1193.6020507799999</v>
      </c>
      <c r="J66" s="2">
        <f>TREND(Calibration!$A$2:$A$4,Calibration!$B$2:$B$4,C66)</f>
        <v>444.69339766141769</v>
      </c>
      <c r="K66" s="2">
        <f>TREND(Calibration!$A$2:$A$4,Calibration!$C$2:$C$4,E66)</f>
        <v>576.14672371102006</v>
      </c>
      <c r="L66" s="2">
        <f>TREND(Calibration!$A$2:$A$4,Calibration!$D$2:$D$4,G66)</f>
        <v>629.95654923833479</v>
      </c>
    </row>
    <row r="67" spans="1:12" x14ac:dyDescent="0.25">
      <c r="A67">
        <v>325090</v>
      </c>
      <c r="B67">
        <v>14.61600018</v>
      </c>
      <c r="C67">
        <v>0.67339998000000001</v>
      </c>
      <c r="D67">
        <v>992.97601318</v>
      </c>
      <c r="E67">
        <v>1.49269998</v>
      </c>
      <c r="F67">
        <v>800.91900635000002</v>
      </c>
      <c r="G67">
        <v>1.6288000300000001</v>
      </c>
      <c r="H67">
        <v>9.9000003020963209E+37</v>
      </c>
      <c r="J67" s="2">
        <f>TREND(Calibration!$A$2:$A$4,Calibration!$B$2:$B$4,C67)</f>
        <v>446.96826785633431</v>
      </c>
      <c r="K67" s="2">
        <f>TREND(Calibration!$A$2:$A$4,Calibration!$C$2:$C$4,E67)</f>
        <v>588.50439184562106</v>
      </c>
      <c r="L67" s="2">
        <f>TREND(Calibration!$A$2:$A$4,Calibration!$D$2:$D$4,G67)</f>
        <v>627.51515602581173</v>
      </c>
    </row>
    <row r="68" spans="1:12" x14ac:dyDescent="0.25">
      <c r="A68">
        <v>330092</v>
      </c>
      <c r="B68">
        <v>14.65499973</v>
      </c>
      <c r="C68">
        <v>0.66259997999999998</v>
      </c>
      <c r="D68">
        <v>9.9000003020963209E+37</v>
      </c>
      <c r="E68">
        <v>1.4808000299999999</v>
      </c>
      <c r="F68">
        <v>729.78497314000003</v>
      </c>
      <c r="G68">
        <v>1.61689997</v>
      </c>
      <c r="H68">
        <v>9.9000003020963209E+37</v>
      </c>
      <c r="J68" s="2">
        <f>TREND(Calibration!$A$2:$A$4,Calibration!$B$2:$B$4,C68)</f>
        <v>440.3280164731807</v>
      </c>
      <c r="K68" s="2">
        <f>TREND(Calibration!$A$2:$A$4,Calibration!$C$2:$C$4,E68)</f>
        <v>583.7298552089627</v>
      </c>
      <c r="L68" s="2">
        <f>TREND(Calibration!$A$2:$A$4,Calibration!$D$2:$D$4,G68)</f>
        <v>622.59089011114213</v>
      </c>
    </row>
    <row r="69" spans="1:12" x14ac:dyDescent="0.25">
      <c r="A69">
        <v>335091</v>
      </c>
      <c r="B69">
        <v>14.63799953</v>
      </c>
      <c r="C69">
        <v>0.66700000000000004</v>
      </c>
      <c r="D69">
        <v>977.40301513999998</v>
      </c>
      <c r="E69">
        <v>1.49699998</v>
      </c>
      <c r="F69">
        <v>1307.6030273399999</v>
      </c>
      <c r="G69">
        <v>1.6174000500000001</v>
      </c>
      <c r="H69">
        <v>9.9000003020963209E+37</v>
      </c>
      <c r="J69" s="2">
        <f>TREND(Calibration!$A$2:$A$4,Calibration!$B$2:$B$4,C69)</f>
        <v>443.0333163704866</v>
      </c>
      <c r="K69" s="2">
        <f>TREND(Calibration!$A$2:$A$4,Calibration!$C$2:$C$4,E69)</f>
        <v>590.2296518288673</v>
      </c>
      <c r="L69" s="2">
        <f>TREND(Calibration!$A$2:$A$4,Calibration!$D$2:$D$4,G69)</f>
        <v>622.79782410127393</v>
      </c>
    </row>
    <row r="70" spans="1:12" x14ac:dyDescent="0.25">
      <c r="A70">
        <v>340092</v>
      </c>
      <c r="B70">
        <v>14.586000439999999</v>
      </c>
      <c r="C70">
        <v>0.66799998000000005</v>
      </c>
      <c r="D70">
        <v>688.22100829999999</v>
      </c>
      <c r="E70">
        <v>1.48459995</v>
      </c>
      <c r="F70">
        <v>9.9000003020963209E+37</v>
      </c>
      <c r="G70">
        <v>1.6162999899999999</v>
      </c>
      <c r="H70">
        <v>1170.0229492200001</v>
      </c>
      <c r="J70" s="2">
        <f>TREND(Calibration!$A$2:$A$4,Calibration!$B$2:$B$4,C70)</f>
        <v>443.64814216475753</v>
      </c>
      <c r="K70" s="2">
        <f>TREND(Calibration!$A$2:$A$4,Calibration!$C$2:$C$4,E70)</f>
        <v>585.25447146838985</v>
      </c>
      <c r="L70" s="2">
        <f>TREND(Calibration!$A$2:$A$4,Calibration!$D$2:$D$4,G70)</f>
        <v>622.34261732398943</v>
      </c>
    </row>
    <row r="71" spans="1:12" x14ac:dyDescent="0.25">
      <c r="A71">
        <v>345092</v>
      </c>
      <c r="B71">
        <v>14.44999981</v>
      </c>
      <c r="C71">
        <v>0.66970003</v>
      </c>
      <c r="D71">
        <v>803.66802978999999</v>
      </c>
      <c r="E71">
        <v>1.49810004</v>
      </c>
      <c r="F71">
        <v>9.9000003020963209E+37</v>
      </c>
      <c r="G71">
        <v>1.6184999900000001</v>
      </c>
      <c r="H71">
        <v>9.9000003020963209E+37</v>
      </c>
      <c r="J71" s="2">
        <f>TREND(Calibration!$A$2:$A$4,Calibration!$B$2:$B$4,C71)</f>
        <v>444.69339766141769</v>
      </c>
      <c r="K71" s="2">
        <f>TREND(Calibration!$A$2:$A$4,Calibration!$C$2:$C$4,E71)</f>
        <v>590.67102147937192</v>
      </c>
      <c r="L71" s="2">
        <f>TREND(Calibration!$A$2:$A$4,Calibration!$D$2:$D$4,G71)</f>
        <v>623.25298122234574</v>
      </c>
    </row>
    <row r="72" spans="1:12" x14ac:dyDescent="0.25">
      <c r="A72">
        <v>350091</v>
      </c>
      <c r="B72">
        <v>14.37899971</v>
      </c>
      <c r="C72">
        <v>0.67339998000000001</v>
      </c>
      <c r="D72">
        <v>774.32202147999999</v>
      </c>
      <c r="E72">
        <v>1.50890005</v>
      </c>
      <c r="F72">
        <v>9.9000003020963209E+37</v>
      </c>
      <c r="G72">
        <v>1.6227999900000001</v>
      </c>
      <c r="H72">
        <v>9.9000003020963209E+37</v>
      </c>
      <c r="J72" s="2">
        <f>TREND(Calibration!$A$2:$A$4,Calibration!$B$2:$B$4,C72)</f>
        <v>446.96826785633431</v>
      </c>
      <c r="K72" s="2">
        <f>TREND(Calibration!$A$2:$A$4,Calibration!$C$2:$C$4,E72)</f>
        <v>595.00423661231594</v>
      </c>
      <c r="L72" s="2">
        <f>TREND(Calibration!$A$2:$A$4,Calibration!$D$2:$D$4,G72)</f>
        <v>625.03232884186025</v>
      </c>
    </row>
    <row r="73" spans="1:12" x14ac:dyDescent="0.25">
      <c r="A73">
        <v>355091</v>
      </c>
      <c r="B73">
        <v>14.28800011</v>
      </c>
      <c r="C73">
        <v>0.66479999000000001</v>
      </c>
      <c r="D73">
        <v>562.27001953000001</v>
      </c>
      <c r="E73">
        <v>1.44949996</v>
      </c>
      <c r="F73">
        <v>9.9000003020963209E+37</v>
      </c>
      <c r="G73">
        <v>1.61899996</v>
      </c>
      <c r="H73">
        <v>9.9000003020963209E+37</v>
      </c>
      <c r="J73" s="2">
        <f>TREND(Calibration!$A$2:$A$4,Calibration!$B$2:$B$4,C73)</f>
        <v>441.68066642183362</v>
      </c>
      <c r="K73" s="2">
        <f>TREND(Calibration!$A$2:$A$4,Calibration!$C$2:$C$4,E73)</f>
        <v>571.17153933831014</v>
      </c>
      <c r="L73" s="2">
        <f>TREND(Calibration!$A$2:$A$4,Calibration!$D$2:$D$4,G73)</f>
        <v>623.45986969428259</v>
      </c>
    </row>
    <row r="74" spans="1:12" x14ac:dyDescent="0.25">
      <c r="A74">
        <v>360092</v>
      </c>
      <c r="B74">
        <v>14.31999969</v>
      </c>
      <c r="C74">
        <v>0.66909998999999998</v>
      </c>
      <c r="D74">
        <v>74.689002990000006</v>
      </c>
      <c r="E74">
        <v>1.4818999799999999</v>
      </c>
      <c r="F74">
        <v>9.9000003020963209E+37</v>
      </c>
      <c r="G74">
        <v>1.61530006</v>
      </c>
      <c r="H74">
        <v>804.03497314000003</v>
      </c>
      <c r="J74" s="2">
        <f>TREND(Calibration!$A$2:$A$4,Calibration!$B$2:$B$4,C74)</f>
        <v>444.32447021327442</v>
      </c>
      <c r="K74" s="2">
        <f>TREND(Calibration!$A$2:$A$4,Calibration!$C$2:$C$4,E74)</f>
        <v>584.1711807249095</v>
      </c>
      <c r="L74" s="2">
        <f>TREND(Calibration!$A$2:$A$4,Calibration!$D$2:$D$4,G74)</f>
        <v>621.92884451813347</v>
      </c>
    </row>
    <row r="75" spans="1:12" x14ac:dyDescent="0.25">
      <c r="A75">
        <v>365091</v>
      </c>
      <c r="B75">
        <v>14.24600029</v>
      </c>
      <c r="C75">
        <v>0.66259997999999998</v>
      </c>
      <c r="D75">
        <v>1143.2540283200001</v>
      </c>
      <c r="E75">
        <v>1.4284000400000001</v>
      </c>
      <c r="F75">
        <v>965.48400878999996</v>
      </c>
      <c r="G75">
        <v>1.6162999899999999</v>
      </c>
      <c r="H75">
        <v>9.9000003020963209E+37</v>
      </c>
      <c r="J75" s="2">
        <f>TREND(Calibration!$A$2:$A$4,Calibration!$B$2:$B$4,C75)</f>
        <v>440.3280164731807</v>
      </c>
      <c r="K75" s="2">
        <f>TREND(Calibration!$A$2:$A$4,Calibration!$C$2:$C$4,E75)</f>
        <v>562.70576082070636</v>
      </c>
      <c r="L75" s="2">
        <f>TREND(Calibration!$A$2:$A$4,Calibration!$D$2:$D$4,G75)</f>
        <v>622.34261732398943</v>
      </c>
    </row>
    <row r="76" spans="1:12" x14ac:dyDescent="0.25">
      <c r="A76">
        <v>370091</v>
      </c>
      <c r="B76">
        <v>14.25899982</v>
      </c>
      <c r="C76">
        <v>0.66369997999999997</v>
      </c>
      <c r="D76">
        <v>446.70300293000003</v>
      </c>
      <c r="E76">
        <v>1.5397000300000001</v>
      </c>
      <c r="F76">
        <v>1157.6529541</v>
      </c>
      <c r="G76">
        <v>1.6211999699999999</v>
      </c>
      <c r="H76">
        <v>9.9000003020963209E+37</v>
      </c>
      <c r="J76" s="2">
        <f>TREND(Calibration!$A$2:$A$4,Calibration!$B$2:$B$4,C76)</f>
        <v>441.00433837331673</v>
      </c>
      <c r="K76" s="2">
        <f>TREND(Calibration!$A$2:$A$4,Calibration!$C$2:$C$4,E76)</f>
        <v>607.36190474691682</v>
      </c>
      <c r="L76" s="2">
        <f>TREND(Calibration!$A$2:$A$4,Calibration!$D$2:$D$4,G76)</f>
        <v>624.37023773065653</v>
      </c>
    </row>
    <row r="77" spans="1:12" x14ac:dyDescent="0.25">
      <c r="A77">
        <v>375091</v>
      </c>
      <c r="B77">
        <v>14.30000019</v>
      </c>
      <c r="C77">
        <v>0.66970003</v>
      </c>
      <c r="D77">
        <v>158.50199889999999</v>
      </c>
      <c r="E77">
        <v>1.53530002</v>
      </c>
      <c r="F77">
        <v>9.9000003020963209E+37</v>
      </c>
      <c r="G77">
        <v>1.625</v>
      </c>
      <c r="H77">
        <v>9.9000003020963209E+37</v>
      </c>
      <c r="J77" s="2">
        <f>TREND(Calibration!$A$2:$A$4,Calibration!$B$2:$B$4,C77)</f>
        <v>444.69339766141769</v>
      </c>
      <c r="K77" s="2">
        <f>TREND(Calibration!$A$2:$A$4,Calibration!$C$2:$C$4,E77)</f>
        <v>605.59651842624635</v>
      </c>
      <c r="L77" s="2">
        <f>TREND(Calibration!$A$2:$A$4,Calibration!$D$2:$D$4,G77)</f>
        <v>625.94269687823407</v>
      </c>
    </row>
    <row r="78" spans="1:12" x14ac:dyDescent="0.25">
      <c r="A78">
        <v>380091</v>
      </c>
      <c r="B78">
        <v>14.31099987</v>
      </c>
      <c r="C78">
        <v>0.66049999000000004</v>
      </c>
      <c r="D78">
        <v>9.9000003020963209E+37</v>
      </c>
      <c r="E78">
        <v>1.5456000599999999</v>
      </c>
      <c r="F78">
        <v>1218.1440429700001</v>
      </c>
      <c r="G78">
        <v>1.6244000199999999</v>
      </c>
      <c r="H78">
        <v>9.9000003020963209E+37</v>
      </c>
      <c r="J78" s="2">
        <f>TREND(Calibration!$A$2:$A$4,Calibration!$B$2:$B$4,C78)</f>
        <v>439.03686263039287</v>
      </c>
      <c r="K78" s="2">
        <f>TREND(Calibration!$A$2:$A$4,Calibration!$C$2:$C$4,E78)</f>
        <v>609.72913396992897</v>
      </c>
      <c r="L78" s="2">
        <f>TREND(Calibration!$A$2:$A$4,Calibration!$D$2:$D$4,G78)</f>
        <v>625.69442409108149</v>
      </c>
    </row>
    <row r="79" spans="1:12" x14ac:dyDescent="0.25">
      <c r="A79">
        <v>385092</v>
      </c>
      <c r="B79">
        <v>14.38399982</v>
      </c>
      <c r="C79">
        <v>0.66479999000000001</v>
      </c>
      <c r="D79">
        <v>447.79998778999999</v>
      </c>
      <c r="E79">
        <v>1.51049995</v>
      </c>
      <c r="F79">
        <v>1057.3129882799999</v>
      </c>
      <c r="G79">
        <v>1.62549996</v>
      </c>
      <c r="H79">
        <v>9.9000003020963209E+37</v>
      </c>
      <c r="J79" s="2">
        <f>TREND(Calibration!$A$2:$A$4,Calibration!$B$2:$B$4,C79)</f>
        <v>441.68066642183362</v>
      </c>
      <c r="K79" s="2">
        <f>TREND(Calibration!$A$2:$A$4,Calibration!$C$2:$C$4,E79)</f>
        <v>595.64615369305909</v>
      </c>
      <c r="L79" s="2">
        <f>TREND(Calibration!$A$2:$A$4,Calibration!$D$2:$D$4,G79)</f>
        <v>626.14958121215329</v>
      </c>
    </row>
    <row r="80" spans="1:12" x14ac:dyDescent="0.25">
      <c r="A80">
        <v>390091</v>
      </c>
      <c r="B80">
        <v>14.428000450000001</v>
      </c>
      <c r="C80">
        <v>0.66210002000000001</v>
      </c>
      <c r="D80">
        <v>516.02801513999998</v>
      </c>
      <c r="E80">
        <v>1.5262000600000001</v>
      </c>
      <c r="F80">
        <v>1001.2800293</v>
      </c>
      <c r="G80">
        <v>1.6266000300000001</v>
      </c>
      <c r="H80">
        <v>9.9000003020963209E+37</v>
      </c>
      <c r="J80" s="2">
        <f>TREND(Calibration!$A$2:$A$4,Calibration!$B$2:$B$4,C80)</f>
        <v>440.02062202118799</v>
      </c>
      <c r="K80" s="2">
        <f>TREND(Calibration!$A$2:$A$4,Calibration!$C$2:$C$4,E80)</f>
        <v>601.94540288272515</v>
      </c>
      <c r="L80" s="2">
        <f>TREND(Calibration!$A$2:$A$4,Calibration!$D$2:$D$4,G80)</f>
        <v>626.60479212745543</v>
      </c>
    </row>
    <row r="81" spans="1:12" x14ac:dyDescent="0.25">
      <c r="A81">
        <v>395093</v>
      </c>
      <c r="B81">
        <v>14.397999759999999</v>
      </c>
      <c r="C81">
        <v>0.66210002000000001</v>
      </c>
      <c r="D81">
        <v>871.34301758000004</v>
      </c>
      <c r="E81">
        <v>1.5493999700000001</v>
      </c>
      <c r="F81">
        <v>579.09802246000004</v>
      </c>
      <c r="G81">
        <v>1.61580002</v>
      </c>
      <c r="H81">
        <v>9.9000003020963209E+37</v>
      </c>
      <c r="J81" s="2">
        <f>TREND(Calibration!$A$2:$A$4,Calibration!$B$2:$B$4,C81)</f>
        <v>440.02062202118799</v>
      </c>
      <c r="K81" s="2">
        <f>TREND(Calibration!$A$2:$A$4,Calibration!$C$2:$C$4,E81)</f>
        <v>611.25374621712365</v>
      </c>
      <c r="L81" s="2">
        <f>TREND(Calibration!$A$2:$A$4,Calibration!$D$2:$D$4,G81)</f>
        <v>622.13572885205258</v>
      </c>
    </row>
    <row r="82" spans="1:12" x14ac:dyDescent="0.25">
      <c r="A82">
        <v>400092</v>
      </c>
      <c r="B82">
        <v>14.402999879999999</v>
      </c>
      <c r="C82">
        <v>0.66369997999999997</v>
      </c>
      <c r="D82">
        <v>944.28997803000004</v>
      </c>
      <c r="E82">
        <v>1.5661</v>
      </c>
      <c r="F82">
        <v>569.14300536999997</v>
      </c>
      <c r="G82">
        <v>1.61899996</v>
      </c>
      <c r="H82">
        <v>1321.1159668</v>
      </c>
      <c r="J82" s="2">
        <f>TREND(Calibration!$A$2:$A$4,Calibration!$B$2:$B$4,C82)</f>
        <v>441.00433837331673</v>
      </c>
      <c r="K82" s="2">
        <f>TREND(Calibration!$A$2:$A$4,Calibration!$C$2:$C$4,E82)</f>
        <v>617.95418656084735</v>
      </c>
      <c r="L82" s="2">
        <f>TREND(Calibration!$A$2:$A$4,Calibration!$D$2:$D$4,G82)</f>
        <v>623.45986969428259</v>
      </c>
    </row>
    <row r="83" spans="1:12" x14ac:dyDescent="0.25">
      <c r="A83">
        <v>405093</v>
      </c>
      <c r="B83">
        <v>14.38099957</v>
      </c>
      <c r="C83">
        <v>0.66149997999999999</v>
      </c>
      <c r="D83">
        <v>1271.6889648399999</v>
      </c>
      <c r="E83">
        <v>1.57749999</v>
      </c>
      <c r="F83">
        <v>214.48199463</v>
      </c>
      <c r="G83">
        <v>1.6131000499999999</v>
      </c>
      <c r="H83">
        <v>9.9000003020963209E+37</v>
      </c>
      <c r="J83" s="2">
        <f>TREND(Calibration!$A$2:$A$4,Calibration!$B$2:$B$4,C83)</f>
        <v>439.65169457304467</v>
      </c>
      <c r="K83" s="2">
        <f>TREND(Calibration!$A$2:$A$4,Calibration!$C$2:$C$4,E83)</f>
        <v>622.52812762047688</v>
      </c>
      <c r="L83" s="2">
        <f>TREND(Calibration!$A$2:$A$4,Calibration!$D$2:$D$4,G83)</f>
        <v>621.01847648175942</v>
      </c>
    </row>
    <row r="84" spans="1:12" x14ac:dyDescent="0.25">
      <c r="A84">
        <v>410093</v>
      </c>
      <c r="B84">
        <v>14.40999985</v>
      </c>
      <c r="C84">
        <v>0.65880000999999999</v>
      </c>
      <c r="D84">
        <v>863.77697753999996</v>
      </c>
      <c r="E84">
        <v>1.51370001</v>
      </c>
      <c r="F84">
        <v>472.69601440000002</v>
      </c>
      <c r="G84">
        <v>1.6099000000000001</v>
      </c>
      <c r="H84">
        <v>9.9000003020963209E+37</v>
      </c>
      <c r="J84" s="2">
        <f>TREND(Calibration!$A$2:$A$4,Calibration!$B$2:$B$4,C84)</f>
        <v>437.99165017239903</v>
      </c>
      <c r="K84" s="2">
        <f>TREND(Calibration!$A$2:$A$4,Calibration!$C$2:$C$4,E84)</f>
        <v>596.93009217259089</v>
      </c>
      <c r="L84" s="2">
        <f>TREND(Calibration!$A$2:$A$4,Calibration!$D$2:$D$4,G84)</f>
        <v>619.69429012133457</v>
      </c>
    </row>
    <row r="85" spans="1:12" x14ac:dyDescent="0.25">
      <c r="A85">
        <v>415093</v>
      </c>
      <c r="B85">
        <v>14.494999890000001</v>
      </c>
      <c r="C85">
        <v>0.66149997999999999</v>
      </c>
      <c r="D85">
        <v>704.03100586000005</v>
      </c>
      <c r="E85">
        <v>1.4414000499999999</v>
      </c>
      <c r="F85">
        <v>646.77801513999998</v>
      </c>
      <c r="G85">
        <v>1.6099000000000001</v>
      </c>
      <c r="H85">
        <v>1336.7850341799999</v>
      </c>
      <c r="J85" s="2">
        <f>TREND(Calibration!$A$2:$A$4,Calibration!$B$2:$B$4,C85)</f>
        <v>439.65169457304467</v>
      </c>
      <c r="K85" s="2">
        <f>TREND(Calibration!$A$2:$A$4,Calibration!$C$2:$C$4,E85)</f>
        <v>567.92166710786921</v>
      </c>
      <c r="L85" s="2">
        <f>TREND(Calibration!$A$2:$A$4,Calibration!$D$2:$D$4,G85)</f>
        <v>619.69429012133457</v>
      </c>
    </row>
    <row r="86" spans="1:12" x14ac:dyDescent="0.25">
      <c r="A86">
        <v>420092</v>
      </c>
      <c r="B86">
        <v>14.597999570000001</v>
      </c>
      <c r="C86">
        <v>0.66589999</v>
      </c>
      <c r="D86">
        <v>1126.5040283200001</v>
      </c>
      <c r="E86">
        <v>1.4996999499999999</v>
      </c>
      <c r="F86">
        <v>715.11798095999995</v>
      </c>
      <c r="G86">
        <v>1.61360002</v>
      </c>
      <c r="H86">
        <v>9.9000003020963209E+37</v>
      </c>
      <c r="J86" s="2">
        <f>TREND(Calibration!$A$2:$A$4,Calibration!$B$2:$B$4,C86)</f>
        <v>442.35698832196965</v>
      </c>
      <c r="K86" s="2">
        <f>TREND(Calibration!$A$2:$A$4,Calibration!$C$2:$C$4,E86)</f>
        <v>591.31294257234754</v>
      </c>
      <c r="L86" s="2">
        <f>TREND(Calibration!$A$2:$A$4,Calibration!$D$2:$D$4,G86)</f>
        <v>621.22536495369638</v>
      </c>
    </row>
    <row r="87" spans="1:12" x14ac:dyDescent="0.25">
      <c r="A87">
        <v>425093</v>
      </c>
      <c r="B87">
        <v>14.62800026</v>
      </c>
      <c r="C87">
        <v>0.66479999000000001</v>
      </c>
      <c r="D87">
        <v>1103.35998535</v>
      </c>
      <c r="E87">
        <v>1.50890005</v>
      </c>
      <c r="F87">
        <v>317.54400635000002</v>
      </c>
      <c r="G87">
        <v>1.61259997</v>
      </c>
      <c r="H87">
        <v>9.9000003020963209E+37</v>
      </c>
      <c r="J87" s="2">
        <f>TREND(Calibration!$A$2:$A$4,Calibration!$B$2:$B$4,C87)</f>
        <v>441.68066642183362</v>
      </c>
      <c r="K87" s="2">
        <f>TREND(Calibration!$A$2:$A$4,Calibration!$C$2:$C$4,E87)</f>
        <v>595.00423661231594</v>
      </c>
      <c r="L87" s="2">
        <f>TREND(Calibration!$A$2:$A$4,Calibration!$D$2:$D$4,G87)</f>
        <v>620.81154249162773</v>
      </c>
    </row>
    <row r="88" spans="1:12" x14ac:dyDescent="0.25">
      <c r="A88">
        <v>430093</v>
      </c>
      <c r="B88">
        <v>14.666999819999999</v>
      </c>
      <c r="C88">
        <v>0.66149997999999999</v>
      </c>
      <c r="D88">
        <v>1031.23706055</v>
      </c>
      <c r="E88">
        <v>1.50020003</v>
      </c>
      <c r="F88">
        <v>559.00701904000005</v>
      </c>
      <c r="G88">
        <v>1.61580002</v>
      </c>
      <c r="H88">
        <v>9.9000003020963209E+37</v>
      </c>
      <c r="J88" s="2">
        <f>TREND(Calibration!$A$2:$A$4,Calibration!$B$2:$B$4,C88)</f>
        <v>439.65169457304467</v>
      </c>
      <c r="K88" s="2">
        <f>TREND(Calibration!$A$2:$A$4,Calibration!$C$2:$C$4,E88)</f>
        <v>591.51358629616664</v>
      </c>
      <c r="L88" s="2">
        <f>TREND(Calibration!$A$2:$A$4,Calibration!$D$2:$D$4,G88)</f>
        <v>622.13572885205258</v>
      </c>
    </row>
    <row r="89" spans="1:12" x14ac:dyDescent="0.25">
      <c r="A89">
        <v>435092</v>
      </c>
      <c r="B89">
        <v>14.69200039</v>
      </c>
      <c r="C89">
        <v>0.65719998000000002</v>
      </c>
      <c r="D89">
        <v>759.61102295000001</v>
      </c>
      <c r="E89">
        <v>1.5277999600000001</v>
      </c>
      <c r="F89">
        <v>602.20202637</v>
      </c>
      <c r="G89">
        <v>1.61689997</v>
      </c>
      <c r="H89">
        <v>9.9000003020963209E+37</v>
      </c>
      <c r="J89" s="2">
        <f>TREND(Calibration!$A$2:$A$4,Calibration!$B$2:$B$4,C89)</f>
        <v>437.00789078160392</v>
      </c>
      <c r="K89" s="2">
        <f>TREND(Calibration!$A$2:$A$4,Calibration!$C$2:$C$4,E89)</f>
        <v>602.5873199634683</v>
      </c>
      <c r="L89" s="2">
        <f>TREND(Calibration!$A$2:$A$4,Calibration!$D$2:$D$4,G89)</f>
        <v>622.59089011114213</v>
      </c>
    </row>
    <row r="90" spans="1:12" x14ac:dyDescent="0.25">
      <c r="A90">
        <v>440091</v>
      </c>
      <c r="B90">
        <v>14.68299961</v>
      </c>
      <c r="C90">
        <v>0.65609998000000003</v>
      </c>
      <c r="D90">
        <v>583.04498291000004</v>
      </c>
      <c r="E90">
        <v>1.46619999</v>
      </c>
      <c r="F90">
        <v>583.14501953000001</v>
      </c>
      <c r="G90">
        <v>1.61580002</v>
      </c>
      <c r="H90">
        <v>9.9000003020963209E+37</v>
      </c>
      <c r="J90" s="2">
        <f>TREND(Calibration!$A$2:$A$4,Calibration!$B$2:$B$4,C90)</f>
        <v>436.33156888146794</v>
      </c>
      <c r="K90" s="2">
        <f>TREND(Calibration!$A$2:$A$4,Calibration!$C$2:$C$4,E90)</f>
        <v>577.87197968203384</v>
      </c>
      <c r="L90" s="2">
        <f>TREND(Calibration!$A$2:$A$4,Calibration!$D$2:$D$4,G90)</f>
        <v>622.13572885205258</v>
      </c>
    </row>
    <row r="91" spans="1:12" x14ac:dyDescent="0.25">
      <c r="A91">
        <v>445093</v>
      </c>
      <c r="B91">
        <v>14.64599991</v>
      </c>
      <c r="C91">
        <v>0.65609998000000003</v>
      </c>
      <c r="D91">
        <v>300.08499146000003</v>
      </c>
      <c r="E91">
        <v>1.47490001</v>
      </c>
      <c r="F91">
        <v>1290.93395996</v>
      </c>
      <c r="G91">
        <v>1.6119999899999999</v>
      </c>
      <c r="H91">
        <v>9.9000003020963209E+37</v>
      </c>
      <c r="J91" s="2">
        <f>TREND(Calibration!$A$2:$A$4,Calibration!$B$2:$B$4,C91)</f>
        <v>436.33156888146794</v>
      </c>
      <c r="K91" s="2">
        <f>TREND(Calibration!$A$2:$A$4,Calibration!$C$2:$C$4,E91)</f>
        <v>581.36262999818302</v>
      </c>
      <c r="L91" s="2">
        <f>TREND(Calibration!$A$2:$A$4,Calibration!$D$2:$D$4,G91)</f>
        <v>620.56326970447503</v>
      </c>
    </row>
    <row r="92" spans="1:12" x14ac:dyDescent="0.25">
      <c r="A92">
        <v>450092</v>
      </c>
      <c r="B92">
        <v>14.574000359999999</v>
      </c>
      <c r="C92">
        <v>0.65609998000000003</v>
      </c>
      <c r="D92">
        <v>335.47100829999999</v>
      </c>
      <c r="E92">
        <v>1.5055999799999999</v>
      </c>
      <c r="F92">
        <v>9.9000003020963209E+37</v>
      </c>
      <c r="G92">
        <v>1.61259997</v>
      </c>
      <c r="H92">
        <v>1180.3449707</v>
      </c>
      <c r="J92" s="2">
        <f>TREND(Calibration!$A$2:$A$4,Calibration!$B$2:$B$4,C92)</f>
        <v>436.33156888146794</v>
      </c>
      <c r="K92" s="2">
        <f>TREND(Calibration!$A$2:$A$4,Calibration!$C$2:$C$4,E92)</f>
        <v>593.68017179535968</v>
      </c>
      <c r="L92" s="2">
        <f>TREND(Calibration!$A$2:$A$4,Calibration!$D$2:$D$4,G92)</f>
        <v>620.81154249162773</v>
      </c>
    </row>
    <row r="93" spans="1:12" x14ac:dyDescent="0.25">
      <c r="A93">
        <v>455092</v>
      </c>
      <c r="B93">
        <v>14.49600029</v>
      </c>
      <c r="C93">
        <v>0.66049999000000004</v>
      </c>
      <c r="D93">
        <v>665.02398682</v>
      </c>
      <c r="E93">
        <v>1.47539997</v>
      </c>
      <c r="F93">
        <v>9.9000003020963209E+37</v>
      </c>
      <c r="G93">
        <v>1.6211999699999999</v>
      </c>
      <c r="H93">
        <v>9.9000003020963209E+37</v>
      </c>
      <c r="J93" s="2">
        <f>TREND(Calibration!$A$2:$A$4,Calibration!$B$2:$B$4,C93)</f>
        <v>439.03686263039287</v>
      </c>
      <c r="K93" s="2">
        <f>TREND(Calibration!$A$2:$A$4,Calibration!$C$2:$C$4,E93)</f>
        <v>581.56322557521185</v>
      </c>
      <c r="L93" s="2">
        <f>TREND(Calibration!$A$2:$A$4,Calibration!$D$2:$D$4,G93)</f>
        <v>624.37023773065653</v>
      </c>
    </row>
    <row r="94" spans="1:12" x14ac:dyDescent="0.25">
      <c r="A94">
        <v>460103</v>
      </c>
      <c r="B94">
        <v>14.416999819999999</v>
      </c>
      <c r="C94">
        <v>0.65939999000000005</v>
      </c>
      <c r="D94">
        <v>666.95800781000003</v>
      </c>
      <c r="E94">
        <v>1.49749994</v>
      </c>
      <c r="F94">
        <v>9.9000003020963209E+37</v>
      </c>
      <c r="G94">
        <v>1.61899996</v>
      </c>
      <c r="H94">
        <v>1248.16894531</v>
      </c>
      <c r="J94" s="2">
        <f>TREND(Calibration!$A$2:$A$4,Calibration!$B$2:$B$4,C94)</f>
        <v>438.3605407302569</v>
      </c>
      <c r="K94" s="2">
        <f>TREND(Calibration!$A$2:$A$4,Calibration!$C$2:$C$4,E94)</f>
        <v>590.43024740589601</v>
      </c>
      <c r="L94" s="2">
        <f>TREND(Calibration!$A$2:$A$4,Calibration!$D$2:$D$4,G94)</f>
        <v>623.45986969428259</v>
      </c>
    </row>
    <row r="95" spans="1:12" x14ac:dyDescent="0.25">
      <c r="A95">
        <v>465093</v>
      </c>
      <c r="B95">
        <v>14.37300014</v>
      </c>
      <c r="C95">
        <v>0.65829998000000001</v>
      </c>
      <c r="D95">
        <v>342.57598876999998</v>
      </c>
      <c r="E95">
        <v>1.5028999999999999</v>
      </c>
      <c r="F95">
        <v>1071.4219970700001</v>
      </c>
      <c r="G95">
        <v>1.6244000199999999</v>
      </c>
      <c r="H95">
        <v>9.9000003020963209E+37</v>
      </c>
      <c r="J95" s="2">
        <f>TREND(Calibration!$A$2:$A$4,Calibration!$B$2:$B$4,C95)</f>
        <v>437.68421268173995</v>
      </c>
      <c r="K95" s="2">
        <f>TREND(Calibration!$A$2:$A$4,Calibration!$C$2:$C$4,E95)</f>
        <v>592.59687703964687</v>
      </c>
      <c r="L95" s="2">
        <f>TREND(Calibration!$A$2:$A$4,Calibration!$D$2:$D$4,G95)</f>
        <v>625.69442409108149</v>
      </c>
    </row>
    <row r="96" spans="1:12" x14ac:dyDescent="0.25">
      <c r="A96">
        <v>470092</v>
      </c>
      <c r="B96">
        <v>14.40400028</v>
      </c>
      <c r="C96">
        <v>0.66369997999999997</v>
      </c>
      <c r="D96">
        <v>610.50897216999999</v>
      </c>
      <c r="E96">
        <v>1.51859999</v>
      </c>
      <c r="F96">
        <v>1163.35095215</v>
      </c>
      <c r="G96">
        <v>1.6266000300000001</v>
      </c>
      <c r="H96">
        <v>9.9000003020963209E+37</v>
      </c>
      <c r="J96" s="2">
        <f>TREND(Calibration!$A$2:$A$4,Calibration!$B$2:$B$4,C96)</f>
        <v>441.00433837331673</v>
      </c>
      <c r="K96" s="2">
        <f>TREND(Calibration!$A$2:$A$4,Calibration!$C$2:$C$4,E96)</f>
        <v>598.89607808252276</v>
      </c>
      <c r="L96" s="2">
        <f>TREND(Calibration!$A$2:$A$4,Calibration!$D$2:$D$4,G96)</f>
        <v>626.60479212745543</v>
      </c>
    </row>
    <row r="97" spans="1:12" x14ac:dyDescent="0.25">
      <c r="A97">
        <v>475092</v>
      </c>
      <c r="B97">
        <v>14.42700005</v>
      </c>
      <c r="C97">
        <v>0.66750001999999997</v>
      </c>
      <c r="D97">
        <v>588.87097168000003</v>
      </c>
      <c r="E97">
        <v>1.5169999599999999</v>
      </c>
      <c r="F97">
        <v>9.9000003020963209E+37</v>
      </c>
      <c r="G97">
        <v>1.62549996</v>
      </c>
      <c r="H97">
        <v>1293.2010498</v>
      </c>
      <c r="J97" s="2">
        <f>TREND(Calibration!$A$2:$A$4,Calibration!$B$2:$B$4,C97)</f>
        <v>443.34074771276477</v>
      </c>
      <c r="K97" s="2">
        <f>TREND(Calibration!$A$2:$A$4,Calibration!$C$2:$C$4,E97)</f>
        <v>598.25410884275675</v>
      </c>
      <c r="L97" s="2">
        <f>TREND(Calibration!$A$2:$A$4,Calibration!$D$2:$D$4,G97)</f>
        <v>626.14958121215329</v>
      </c>
    </row>
    <row r="98" spans="1:12" x14ac:dyDescent="0.25">
      <c r="A98">
        <v>480093</v>
      </c>
      <c r="B98">
        <v>14.4090004</v>
      </c>
      <c r="C98">
        <v>0.66420000999999995</v>
      </c>
      <c r="D98">
        <v>1322.6939697299999</v>
      </c>
      <c r="E98">
        <v>1.5298999499999999</v>
      </c>
      <c r="F98">
        <v>843.68902588000003</v>
      </c>
      <c r="G98">
        <v>1.6270999900000001</v>
      </c>
      <c r="H98">
        <v>9.9000003020963209E+37</v>
      </c>
      <c r="J98" s="2">
        <f>TREND(Calibration!$A$2:$A$4,Calibration!$B$2:$B$4,C98)</f>
        <v>441.31177586397581</v>
      </c>
      <c r="K98" s="2">
        <f>TREND(Calibration!$A$2:$A$4,Calibration!$C$2:$C$4,E98)</f>
        <v>603.42988478026291</v>
      </c>
      <c r="L98" s="2">
        <f>TREND(Calibration!$A$2:$A$4,Calibration!$D$2:$D$4,G98)</f>
        <v>626.81167646137465</v>
      </c>
    </row>
    <row r="99" spans="1:12" x14ac:dyDescent="0.25">
      <c r="A99">
        <v>485092</v>
      </c>
      <c r="B99">
        <v>14.42300034</v>
      </c>
      <c r="C99">
        <v>0.66259997999999998</v>
      </c>
      <c r="D99">
        <v>699.5</v>
      </c>
      <c r="E99">
        <v>1.52289999</v>
      </c>
      <c r="F99">
        <v>9.9000003020963209E+37</v>
      </c>
      <c r="G99">
        <v>1.62390006</v>
      </c>
      <c r="H99">
        <v>9.9000003020963209E+37</v>
      </c>
      <c r="J99" s="2">
        <f>TREND(Calibration!$A$2:$A$4,Calibration!$B$2:$B$4,C99)</f>
        <v>440.3280164731807</v>
      </c>
      <c r="K99" s="2">
        <f>TREND(Calibration!$A$2:$A$4,Calibration!$C$2:$C$4,E99)</f>
        <v>600.6213380657689</v>
      </c>
      <c r="L99" s="2">
        <f>TREND(Calibration!$A$2:$A$4,Calibration!$D$2:$D$4,G99)</f>
        <v>625.48753975716227</v>
      </c>
    </row>
    <row r="100" spans="1:12" x14ac:dyDescent="0.25">
      <c r="A100">
        <v>490091</v>
      </c>
      <c r="B100">
        <v>14.45600033</v>
      </c>
      <c r="C100">
        <v>0.66320002</v>
      </c>
      <c r="D100">
        <v>407.15399170000001</v>
      </c>
      <c r="E100">
        <v>1.48889995</v>
      </c>
      <c r="F100">
        <v>9.9000003020963209E+37</v>
      </c>
      <c r="G100">
        <v>1.6207</v>
      </c>
      <c r="H100">
        <v>1354.2449951200001</v>
      </c>
      <c r="J100" s="2">
        <f>TREND(Calibration!$A$2:$A$4,Calibration!$B$2:$B$4,C100)</f>
        <v>440.69694392132402</v>
      </c>
      <c r="K100" s="2">
        <f>TREND(Calibration!$A$2:$A$4,Calibration!$C$2:$C$4,E100)</f>
        <v>586.9797314516361</v>
      </c>
      <c r="L100" s="2">
        <f>TREND(Calibration!$A$2:$A$4,Calibration!$D$2:$D$4,G100)</f>
        <v>624.16334925871968</v>
      </c>
    </row>
    <row r="101" spans="1:12" x14ac:dyDescent="0.25">
      <c r="A101">
        <v>495091</v>
      </c>
      <c r="B101">
        <v>14.460000040000001</v>
      </c>
      <c r="C101">
        <v>0.66799998000000005</v>
      </c>
      <c r="D101">
        <v>865.82299805000002</v>
      </c>
      <c r="E101">
        <v>1.5046000500000001</v>
      </c>
      <c r="F101">
        <v>9.9000003020963209E+37</v>
      </c>
      <c r="G101">
        <v>1.6211999699999999</v>
      </c>
      <c r="H101">
        <v>1227.3540039100001</v>
      </c>
      <c r="J101" s="2">
        <f>TREND(Calibration!$A$2:$A$4,Calibration!$B$2:$B$4,C101)</f>
        <v>443.64814216475753</v>
      </c>
      <c r="K101" s="2">
        <f>TREND(Calibration!$A$2:$A$4,Calibration!$C$2:$C$4,E101)</f>
        <v>593.27897662906969</v>
      </c>
      <c r="L101" s="2">
        <f>TREND(Calibration!$A$2:$A$4,Calibration!$D$2:$D$4,G101)</f>
        <v>624.37023773065653</v>
      </c>
    </row>
    <row r="102" spans="1:12" x14ac:dyDescent="0.25">
      <c r="A102">
        <v>500091</v>
      </c>
      <c r="B102">
        <v>14.40600014</v>
      </c>
      <c r="C102">
        <v>0.66210002000000001</v>
      </c>
      <c r="D102">
        <v>9.9000003020963209E+37</v>
      </c>
      <c r="E102">
        <v>1.4467999899999999</v>
      </c>
      <c r="F102">
        <v>657.05102538999995</v>
      </c>
      <c r="G102">
        <v>1.6180000299999999</v>
      </c>
      <c r="H102">
        <v>9.9000003020963209E+37</v>
      </c>
      <c r="J102" s="2">
        <f>TREND(Calibration!$A$2:$A$4,Calibration!$B$2:$B$4,C102)</f>
        <v>440.02062202118799</v>
      </c>
      <c r="K102" s="2">
        <f>TREND(Calibration!$A$2:$A$4,Calibration!$C$2:$C$4,E102)</f>
        <v>570.08824859482979</v>
      </c>
      <c r="L102" s="2">
        <f>TREND(Calibration!$A$2:$A$4,Calibration!$D$2:$D$4,G102)</f>
        <v>623.04609688842652</v>
      </c>
    </row>
    <row r="103" spans="1:12" x14ac:dyDescent="0.25">
      <c r="A103">
        <v>505090</v>
      </c>
      <c r="B103">
        <v>14.402999879999999</v>
      </c>
      <c r="C103">
        <v>0.66589999</v>
      </c>
      <c r="D103">
        <v>600.77197265999996</v>
      </c>
      <c r="E103">
        <v>1.4722000399999999</v>
      </c>
      <c r="F103">
        <v>819.76501465000001</v>
      </c>
      <c r="G103">
        <v>1.62390006</v>
      </c>
      <c r="H103">
        <v>9.9000003020963209E+37</v>
      </c>
      <c r="J103" s="2">
        <f>TREND(Calibration!$A$2:$A$4,Calibration!$B$2:$B$4,C103)</f>
        <v>442.35698832196965</v>
      </c>
      <c r="K103" s="2">
        <f>TREND(Calibration!$A$2:$A$4,Calibration!$C$2:$C$4,E103)</f>
        <v>580.27933925470268</v>
      </c>
      <c r="L103" s="2">
        <f>TREND(Calibration!$A$2:$A$4,Calibration!$D$2:$D$4,G103)</f>
        <v>625.48753975716227</v>
      </c>
    </row>
    <row r="104" spans="1:12" x14ac:dyDescent="0.25">
      <c r="A104">
        <v>510091</v>
      </c>
      <c r="B104">
        <v>14.45100021</v>
      </c>
      <c r="C104">
        <v>0.66909998999999998</v>
      </c>
      <c r="D104">
        <v>529.50701904000005</v>
      </c>
      <c r="E104">
        <v>1.4397000099999999</v>
      </c>
      <c r="F104">
        <v>743.54797363</v>
      </c>
      <c r="G104">
        <v>1.61899996</v>
      </c>
      <c r="H104">
        <v>9.9000003020963209E+37</v>
      </c>
      <c r="J104" s="2">
        <f>TREND(Calibration!$A$2:$A$4,Calibration!$B$2:$B$4,C104)</f>
        <v>444.32447021327442</v>
      </c>
      <c r="K104" s="2">
        <f>TREND(Calibration!$A$2:$A$4,Calibration!$C$2:$C$4,E104)</f>
        <v>567.23957153067897</v>
      </c>
      <c r="L104" s="2">
        <f>TREND(Calibration!$A$2:$A$4,Calibration!$D$2:$D$4,G104)</f>
        <v>623.45986969428259</v>
      </c>
    </row>
    <row r="105" spans="1:12" x14ac:dyDescent="0.25">
      <c r="A105">
        <v>515091</v>
      </c>
      <c r="B105">
        <v>14.53199959</v>
      </c>
      <c r="C105">
        <v>0.66420000999999995</v>
      </c>
      <c r="D105">
        <v>440.29901123000002</v>
      </c>
      <c r="E105">
        <v>1.4861999800000001</v>
      </c>
      <c r="F105">
        <v>1114.2459716799999</v>
      </c>
      <c r="G105">
        <v>1.62010002</v>
      </c>
      <c r="H105">
        <v>9.9000003020963209E+37</v>
      </c>
      <c r="J105" s="2">
        <f>TREND(Calibration!$A$2:$A$4,Calibration!$B$2:$B$4,C105)</f>
        <v>441.31177586397581</v>
      </c>
      <c r="K105" s="2">
        <f>TREND(Calibration!$A$2:$A$4,Calibration!$C$2:$C$4,E105)</f>
        <v>585.89644070815586</v>
      </c>
      <c r="L105" s="2">
        <f>TREND(Calibration!$A$2:$A$4,Calibration!$D$2:$D$4,G105)</f>
        <v>623.91507647156709</v>
      </c>
    </row>
    <row r="106" spans="1:12" x14ac:dyDescent="0.25">
      <c r="A106">
        <v>520090</v>
      </c>
      <c r="B106">
        <v>14.68799973</v>
      </c>
      <c r="C106">
        <v>0.66259997999999998</v>
      </c>
      <c r="D106">
        <v>689.83898925999995</v>
      </c>
      <c r="E106">
        <v>1.5110000400000001</v>
      </c>
      <c r="F106">
        <v>9.9000003020963209E+37</v>
      </c>
      <c r="G106">
        <v>1.6174000500000001</v>
      </c>
      <c r="H106">
        <v>9.9000003020963209E+37</v>
      </c>
      <c r="J106" s="2">
        <f>TREND(Calibration!$A$2:$A$4,Calibration!$B$2:$B$4,C106)</f>
        <v>440.3280164731807</v>
      </c>
      <c r="K106" s="2">
        <f>TREND(Calibration!$A$2:$A$4,Calibration!$C$2:$C$4,E106)</f>
        <v>595.84680142911066</v>
      </c>
      <c r="L106" s="2">
        <f>TREND(Calibration!$A$2:$A$4,Calibration!$D$2:$D$4,G106)</f>
        <v>622.79782410127393</v>
      </c>
    </row>
    <row r="107" spans="1:12" x14ac:dyDescent="0.25">
      <c r="A107">
        <v>525092</v>
      </c>
      <c r="B107">
        <v>14.78299999</v>
      </c>
      <c r="C107">
        <v>0.66860001999999996</v>
      </c>
      <c r="D107">
        <v>776.95800781000003</v>
      </c>
      <c r="E107">
        <v>1.4641</v>
      </c>
      <c r="F107">
        <v>9.9000003020963209E+37</v>
      </c>
      <c r="G107">
        <v>1.6223000299999999</v>
      </c>
      <c r="H107">
        <v>1162.7449951200001</v>
      </c>
      <c r="J107" s="2">
        <f>TREND(Calibration!$A$2:$A$4,Calibration!$B$2:$B$4,C107)</f>
        <v>444.01706961290074</v>
      </c>
      <c r="K107" s="2">
        <f>TREND(Calibration!$A$2:$A$4,Calibration!$C$2:$C$4,E107)</f>
        <v>577.029414865239</v>
      </c>
      <c r="L107" s="2">
        <f>TREND(Calibration!$A$2:$A$4,Calibration!$D$2:$D$4,G107)</f>
        <v>624.82544450794092</v>
      </c>
    </row>
    <row r="108" spans="1:12" x14ac:dyDescent="0.25">
      <c r="A108">
        <v>530090</v>
      </c>
      <c r="B108">
        <v>14.76299953</v>
      </c>
      <c r="C108">
        <v>0.66320002</v>
      </c>
      <c r="D108">
        <v>9.9000003020963209E+37</v>
      </c>
      <c r="E108">
        <v>1.5277999600000001</v>
      </c>
      <c r="F108">
        <v>717.53497314000003</v>
      </c>
      <c r="G108">
        <v>1.6217000500000001</v>
      </c>
      <c r="H108">
        <v>9.9000003020963209E+37</v>
      </c>
      <c r="J108" s="2">
        <f>TREND(Calibration!$A$2:$A$4,Calibration!$B$2:$B$4,C108)</f>
        <v>440.69694392132402</v>
      </c>
      <c r="K108" s="2">
        <f>TREND(Calibration!$A$2:$A$4,Calibration!$C$2:$C$4,E108)</f>
        <v>602.5873199634683</v>
      </c>
      <c r="L108" s="2">
        <f>TREND(Calibration!$A$2:$A$4,Calibration!$D$2:$D$4,G108)</f>
        <v>624.57717172078844</v>
      </c>
    </row>
    <row r="109" spans="1:12" x14ac:dyDescent="0.25">
      <c r="A109">
        <v>535091</v>
      </c>
      <c r="B109">
        <v>14.722000120000001</v>
      </c>
      <c r="C109">
        <v>0.65719998000000002</v>
      </c>
      <c r="D109">
        <v>9.9000003020963209E+37</v>
      </c>
      <c r="E109">
        <v>1.5175000400000001</v>
      </c>
      <c r="F109">
        <v>209.05599975999999</v>
      </c>
      <c r="G109">
        <v>1.62010002</v>
      </c>
      <c r="H109">
        <v>9.9000003020963209E+37</v>
      </c>
      <c r="J109" s="2">
        <f>TREND(Calibration!$A$2:$A$4,Calibration!$B$2:$B$4,C109)</f>
        <v>437.00789078160392</v>
      </c>
      <c r="K109" s="2">
        <f>TREND(Calibration!$A$2:$A$4,Calibration!$C$2:$C$4,E109)</f>
        <v>598.45475256657585</v>
      </c>
      <c r="L109" s="2">
        <f>TREND(Calibration!$A$2:$A$4,Calibration!$D$2:$D$4,G109)</f>
        <v>623.91507647156709</v>
      </c>
    </row>
    <row r="110" spans="1:12" x14ac:dyDescent="0.25">
      <c r="A110">
        <v>540091</v>
      </c>
      <c r="B110">
        <v>14.62899971</v>
      </c>
      <c r="C110">
        <v>0.66210002000000001</v>
      </c>
      <c r="D110">
        <v>586.33599853999999</v>
      </c>
      <c r="E110">
        <v>1.4337999800000001</v>
      </c>
      <c r="F110">
        <v>552.64697265999996</v>
      </c>
      <c r="G110">
        <v>1.61960006</v>
      </c>
      <c r="H110">
        <v>9.9000003020963209E+37</v>
      </c>
      <c r="J110" s="2">
        <f>TREND(Calibration!$A$2:$A$4,Calibration!$B$2:$B$4,C110)</f>
        <v>440.02062202118799</v>
      </c>
      <c r="K110" s="2">
        <f>TREND(Calibration!$A$2:$A$4,Calibration!$C$2:$C$4,E110)</f>
        <v>564.87234230766694</v>
      </c>
      <c r="L110" s="2">
        <f>TREND(Calibration!$A$2:$A$4,Calibration!$D$2:$D$4,G110)</f>
        <v>623.70819213764787</v>
      </c>
    </row>
    <row r="111" spans="1:12" x14ac:dyDescent="0.25">
      <c r="A111">
        <v>545090</v>
      </c>
      <c r="B111">
        <v>14.64099979</v>
      </c>
      <c r="C111">
        <v>0.65780002000000004</v>
      </c>
      <c r="D111">
        <v>408.44601440000002</v>
      </c>
      <c r="E111">
        <v>1.49590003</v>
      </c>
      <c r="F111">
        <v>1207.6989746100001</v>
      </c>
      <c r="G111">
        <v>1.61960006</v>
      </c>
      <c r="H111">
        <v>9.9000003020963209E+37</v>
      </c>
      <c r="J111" s="2">
        <f>TREND(Calibration!$A$2:$A$4,Calibration!$B$2:$B$4,C111)</f>
        <v>437.37681822974724</v>
      </c>
      <c r="K111" s="2">
        <f>TREND(Calibration!$A$2:$A$4,Calibration!$C$2:$C$4,E111)</f>
        <v>589.78832631292039</v>
      </c>
      <c r="L111" s="2">
        <f>TREND(Calibration!$A$2:$A$4,Calibration!$D$2:$D$4,G111)</f>
        <v>623.70819213764787</v>
      </c>
    </row>
    <row r="112" spans="1:12" x14ac:dyDescent="0.25">
      <c r="A112">
        <v>550090</v>
      </c>
      <c r="B112">
        <v>14.54399967</v>
      </c>
      <c r="C112">
        <v>0.66479999000000001</v>
      </c>
      <c r="D112">
        <v>253.38699341</v>
      </c>
      <c r="E112">
        <v>1.47049999</v>
      </c>
      <c r="F112">
        <v>9.9000003020963209E+37</v>
      </c>
      <c r="G112">
        <v>1.61960006</v>
      </c>
      <c r="H112">
        <v>971.27801513999998</v>
      </c>
      <c r="J112" s="2">
        <f>TREND(Calibration!$A$2:$A$4,Calibration!$B$2:$B$4,C112)</f>
        <v>441.68066642183362</v>
      </c>
      <c r="K112" s="2">
        <f>TREND(Calibration!$A$2:$A$4,Calibration!$C$2:$C$4,E112)</f>
        <v>579.59723966527997</v>
      </c>
      <c r="L112" s="2">
        <f>TREND(Calibration!$A$2:$A$4,Calibration!$D$2:$D$4,G112)</f>
        <v>623.70819213764787</v>
      </c>
    </row>
    <row r="113" spans="1:12" x14ac:dyDescent="0.25">
      <c r="A113">
        <v>555091</v>
      </c>
      <c r="B113">
        <v>14.39500046</v>
      </c>
      <c r="C113">
        <v>0.66210002000000001</v>
      </c>
      <c r="D113">
        <v>1067.9699707</v>
      </c>
      <c r="E113">
        <v>1.51429999</v>
      </c>
      <c r="F113">
        <v>1223.2189941399999</v>
      </c>
      <c r="G113">
        <v>1.6162999899999999</v>
      </c>
      <c r="H113">
        <v>9.9000003020963209E+37</v>
      </c>
      <c r="J113" s="2">
        <f>TREND(Calibration!$A$2:$A$4,Calibration!$B$2:$B$4,C113)</f>
        <v>440.02062202118799</v>
      </c>
      <c r="K113" s="2">
        <f>TREND(Calibration!$A$2:$A$4,Calibration!$C$2:$C$4,E113)</f>
        <v>597.17081809927652</v>
      </c>
      <c r="L113" s="2">
        <f>TREND(Calibration!$A$2:$A$4,Calibration!$D$2:$D$4,G113)</f>
        <v>622.34261732398943</v>
      </c>
    </row>
    <row r="114" spans="1:12" x14ac:dyDescent="0.25">
      <c r="A114">
        <v>560090</v>
      </c>
      <c r="B114">
        <v>14.375</v>
      </c>
      <c r="C114">
        <v>0.65780002000000004</v>
      </c>
      <c r="D114">
        <v>1352.76501465</v>
      </c>
      <c r="E114">
        <v>1.49699998</v>
      </c>
      <c r="F114">
        <v>929.69799805000002</v>
      </c>
      <c r="G114">
        <v>1.61360002</v>
      </c>
      <c r="H114">
        <v>9.9000003020963209E+37</v>
      </c>
      <c r="J114" s="2">
        <f>TREND(Calibration!$A$2:$A$4,Calibration!$B$2:$B$4,C114)</f>
        <v>437.37681822974724</v>
      </c>
      <c r="K114" s="2">
        <f>TREND(Calibration!$A$2:$A$4,Calibration!$C$2:$C$4,E114)</f>
        <v>590.2296518288673</v>
      </c>
      <c r="L114" s="2">
        <f>TREND(Calibration!$A$2:$A$4,Calibration!$D$2:$D$4,G114)</f>
        <v>621.22536495369638</v>
      </c>
    </row>
    <row r="115" spans="1:12" x14ac:dyDescent="0.25">
      <c r="A115">
        <v>565092</v>
      </c>
      <c r="B115">
        <v>14.38700008</v>
      </c>
      <c r="C115">
        <v>0.65990000999999998</v>
      </c>
      <c r="D115">
        <v>741.71398925999995</v>
      </c>
      <c r="E115">
        <v>1.4645999700000001</v>
      </c>
      <c r="F115">
        <v>801.92102050999995</v>
      </c>
      <c r="G115">
        <v>1.6174000500000001</v>
      </c>
      <c r="H115">
        <v>9.9000003020963209E+37</v>
      </c>
      <c r="J115" s="2">
        <f>TREND(Calibration!$A$2:$A$4,Calibration!$B$2:$B$4,C115)</f>
        <v>438.66797207253501</v>
      </c>
      <c r="K115" s="2">
        <f>TREND(Calibration!$A$2:$A$4,Calibration!$C$2:$C$4,E115)</f>
        <v>577.23001445450041</v>
      </c>
      <c r="L115" s="2">
        <f>TREND(Calibration!$A$2:$A$4,Calibration!$D$2:$D$4,G115)</f>
        <v>622.79782410127393</v>
      </c>
    </row>
    <row r="116" spans="1:12" x14ac:dyDescent="0.25">
      <c r="A116">
        <v>570092</v>
      </c>
      <c r="B116">
        <v>14.442999840000001</v>
      </c>
      <c r="C116">
        <v>0.65990000999999998</v>
      </c>
      <c r="D116">
        <v>835.10998534999999</v>
      </c>
      <c r="E116">
        <v>1.50129998</v>
      </c>
      <c r="F116">
        <v>1022.29901123</v>
      </c>
      <c r="G116">
        <v>1.625</v>
      </c>
      <c r="H116">
        <v>9.9000003020963209E+37</v>
      </c>
      <c r="J116" s="2">
        <f>TREND(Calibration!$A$2:$A$4,Calibration!$B$2:$B$4,C116)</f>
        <v>438.66797207253501</v>
      </c>
      <c r="K116" s="2">
        <f>TREND(Calibration!$A$2:$A$4,Calibration!$C$2:$C$4,E116)</f>
        <v>591.95491181211344</v>
      </c>
      <c r="L116" s="2">
        <f>TREND(Calibration!$A$2:$A$4,Calibration!$D$2:$D$4,G116)</f>
        <v>625.94269687823407</v>
      </c>
    </row>
    <row r="117" spans="1:12" x14ac:dyDescent="0.25">
      <c r="A117">
        <v>575092</v>
      </c>
      <c r="B117">
        <v>14.524000170000001</v>
      </c>
      <c r="C117">
        <v>0.66149997999999999</v>
      </c>
      <c r="D117">
        <v>382.83898926000001</v>
      </c>
      <c r="E117">
        <v>1.4839999699999999</v>
      </c>
      <c r="F117">
        <v>9.9000003020963209E+37</v>
      </c>
      <c r="G117">
        <v>1.6270999900000001</v>
      </c>
      <c r="H117">
        <v>941.73498534999999</v>
      </c>
      <c r="J117" s="2">
        <f>TREND(Calibration!$A$2:$A$4,Calibration!$B$2:$B$4,C117)</f>
        <v>439.65169457304467</v>
      </c>
      <c r="K117" s="2">
        <f>TREND(Calibration!$A$2:$A$4,Calibration!$C$2:$C$4,E117)</f>
        <v>585.01374554170422</v>
      </c>
      <c r="L117" s="2">
        <f>TREND(Calibration!$A$2:$A$4,Calibration!$D$2:$D$4,G117)</f>
        <v>626.81167646137465</v>
      </c>
    </row>
    <row r="118" spans="1:12" x14ac:dyDescent="0.25">
      <c r="A118">
        <v>580091</v>
      </c>
      <c r="B118">
        <v>14.50399971</v>
      </c>
      <c r="C118">
        <v>0.66100000999999997</v>
      </c>
      <c r="D118">
        <v>411.09600829999999</v>
      </c>
      <c r="E118">
        <v>1.48459995</v>
      </c>
      <c r="F118">
        <v>9.9000003020963209E+37</v>
      </c>
      <c r="G118">
        <v>1.6223000299999999</v>
      </c>
      <c r="H118">
        <v>9.9000003020963209E+37</v>
      </c>
      <c r="J118" s="2">
        <f>TREND(Calibration!$A$2:$A$4,Calibration!$B$2:$B$4,C118)</f>
        <v>439.34429397267104</v>
      </c>
      <c r="K118" s="2">
        <f>TREND(Calibration!$A$2:$A$4,Calibration!$C$2:$C$4,E118)</f>
        <v>585.25447146838985</v>
      </c>
      <c r="L118" s="2">
        <f>TREND(Calibration!$A$2:$A$4,Calibration!$D$2:$D$4,G118)</f>
        <v>624.82544450794092</v>
      </c>
    </row>
    <row r="119" spans="1:12" x14ac:dyDescent="0.25">
      <c r="A119">
        <v>585092</v>
      </c>
      <c r="B119">
        <v>14.37800026</v>
      </c>
      <c r="C119">
        <v>0.65609998000000003</v>
      </c>
      <c r="D119">
        <v>900.76702881000006</v>
      </c>
      <c r="E119">
        <v>1.4683999999999999</v>
      </c>
      <c r="F119">
        <v>9.9000003020963209E+37</v>
      </c>
      <c r="G119">
        <v>1.6211999699999999</v>
      </c>
      <c r="H119">
        <v>9.9000003020963209E+37</v>
      </c>
      <c r="J119" s="2">
        <f>TREND(Calibration!$A$2:$A$4,Calibration!$B$2:$B$4,C119)</f>
        <v>436.33156888146794</v>
      </c>
      <c r="K119" s="2">
        <f>TREND(Calibration!$A$2:$A$4,Calibration!$C$2:$C$4,E119)</f>
        <v>578.75467484848525</v>
      </c>
      <c r="L119" s="2">
        <f>TREND(Calibration!$A$2:$A$4,Calibration!$D$2:$D$4,G119)</f>
        <v>624.37023773065653</v>
      </c>
    </row>
    <row r="120" spans="1:12" x14ac:dyDescent="0.25">
      <c r="A120">
        <v>590091</v>
      </c>
      <c r="B120">
        <v>14.38099957</v>
      </c>
      <c r="C120">
        <v>0.65560001000000001</v>
      </c>
      <c r="D120">
        <v>586.81597899999997</v>
      </c>
      <c r="E120">
        <v>1.49380004</v>
      </c>
      <c r="F120">
        <v>1134.44799805</v>
      </c>
      <c r="G120">
        <v>1.6211999699999999</v>
      </c>
      <c r="H120">
        <v>9.9000003020963209E+37</v>
      </c>
      <c r="J120" s="2">
        <f>TREND(Calibration!$A$2:$A$4,Calibration!$B$2:$B$4,C120)</f>
        <v>436.02416828109426</v>
      </c>
      <c r="K120" s="2">
        <f>TREND(Calibration!$A$2:$A$4,Calibration!$C$2:$C$4,E120)</f>
        <v>588.94576149612567</v>
      </c>
      <c r="L120" s="2">
        <f>TREND(Calibration!$A$2:$A$4,Calibration!$D$2:$D$4,G120)</f>
        <v>624.37023773065653</v>
      </c>
    </row>
    <row r="121" spans="1:12" x14ac:dyDescent="0.25">
      <c r="A121">
        <v>595093</v>
      </c>
      <c r="B121">
        <v>14.34200001</v>
      </c>
      <c r="C121">
        <v>0.65450001000000002</v>
      </c>
      <c r="D121">
        <v>582.55700683999999</v>
      </c>
      <c r="E121">
        <v>1.5110000400000001</v>
      </c>
      <c r="F121">
        <v>981.20300293000003</v>
      </c>
      <c r="G121">
        <v>1.6266000300000001</v>
      </c>
      <c r="H121">
        <v>1148.1829834</v>
      </c>
      <c r="J121" s="2">
        <f>TREND(Calibration!$A$2:$A$4,Calibration!$B$2:$B$4,C121)</f>
        <v>435.34784638095829</v>
      </c>
      <c r="K121" s="2">
        <f>TREND(Calibration!$A$2:$A$4,Calibration!$C$2:$C$4,E121)</f>
        <v>595.84680142911066</v>
      </c>
      <c r="L121" s="2">
        <f>TREND(Calibration!$A$2:$A$4,Calibration!$D$2:$D$4,G121)</f>
        <v>626.60479212745543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14.338000299999999</v>
      </c>
      <c r="C2">
        <v>0.65240001999999997</v>
      </c>
      <c r="D2">
        <v>1178.9909668</v>
      </c>
      <c r="E2">
        <v>1.4716000600000001</v>
      </c>
      <c r="F2">
        <v>643.19897461000005</v>
      </c>
      <c r="G2">
        <v>1.62820005</v>
      </c>
      <c r="H2">
        <v>9.9000003020963209E+37</v>
      </c>
      <c r="J2" s="2">
        <f>TREND(Calibration!$A$2:$A$4,Calibration!$B$2:$B$4,C2)</f>
        <v>434.05669253817041</v>
      </c>
      <c r="K2" s="2">
        <f>TREND(Calibration!$A$2:$A$4,Calibration!$C$2:$C$4,E2)</f>
        <v>580.03861332801716</v>
      </c>
      <c r="L2" s="2">
        <f>TREND(Calibration!$A$2:$A$4,Calibration!$D$2:$D$4,G2)</f>
        <v>627.26688323865903</v>
      </c>
      <c r="N2" s="2">
        <f>AVERAGE(J2:J121)</f>
        <v>434.1463427462985</v>
      </c>
    </row>
    <row r="3" spans="1:14" x14ac:dyDescent="0.25">
      <c r="A3">
        <v>5082</v>
      </c>
      <c r="B3">
        <v>14.3579998</v>
      </c>
      <c r="C3">
        <v>0.65509998999999997</v>
      </c>
      <c r="D3">
        <v>856.47698975000003</v>
      </c>
      <c r="E3">
        <v>1.47920001</v>
      </c>
      <c r="F3">
        <v>940.88098145000004</v>
      </c>
      <c r="G3">
        <v>1.63789999</v>
      </c>
      <c r="H3">
        <v>9.9000003020963209E+37</v>
      </c>
      <c r="J3" s="2">
        <f>TREND(Calibration!$A$2:$A$4,Calibration!$B$2:$B$4,C3)</f>
        <v>435.71673693881604</v>
      </c>
      <c r="K3" s="2">
        <f>TREND(Calibration!$A$2:$A$4,Calibration!$C$2:$C$4,E3)</f>
        <v>583.08788998142927</v>
      </c>
      <c r="L3" s="2">
        <f>TREND(Calibration!$A$2:$A$4,Calibration!$D$2:$D$4,G3)</f>
        <v>631.28073559875975</v>
      </c>
    </row>
    <row r="4" spans="1:14" x14ac:dyDescent="0.25">
      <c r="A4">
        <v>10078</v>
      </c>
      <c r="B4">
        <v>14.338000299999999</v>
      </c>
      <c r="C4">
        <v>0.65240001999999997</v>
      </c>
      <c r="D4">
        <v>9.9000003020963209E+37</v>
      </c>
      <c r="E4">
        <v>1.50619996</v>
      </c>
      <c r="F4">
        <v>626.18902588000003</v>
      </c>
      <c r="G4">
        <v>1.64230001</v>
      </c>
      <c r="H4">
        <v>9.9000003020963209E+37</v>
      </c>
      <c r="J4" s="2">
        <f>TREND(Calibration!$A$2:$A$4,Calibration!$B$2:$B$4,C4)</f>
        <v>434.05669253817041</v>
      </c>
      <c r="K4" s="2">
        <f>TREND(Calibration!$A$2:$A$4,Calibration!$C$2:$C$4,E4)</f>
        <v>593.92089772204531</v>
      </c>
      <c r="L4" s="2">
        <f>TREND(Calibration!$A$2:$A$4,Calibration!$D$2:$D$4,G4)</f>
        <v>633.10147167150762</v>
      </c>
    </row>
    <row r="5" spans="1:14" x14ac:dyDescent="0.25">
      <c r="A5">
        <v>15080</v>
      </c>
      <c r="B5">
        <v>14.40999985</v>
      </c>
      <c r="C5">
        <v>0.65450001000000002</v>
      </c>
      <c r="D5">
        <v>890.21600341999999</v>
      </c>
      <c r="E5">
        <v>1.38030005</v>
      </c>
      <c r="F5">
        <v>628.93103026999995</v>
      </c>
      <c r="G5">
        <v>1.64170003</v>
      </c>
      <c r="H5">
        <v>9.9000003020963209E+37</v>
      </c>
      <c r="J5" s="2">
        <f>TREND(Calibration!$A$2:$A$4,Calibration!$B$2:$B$4,C5)</f>
        <v>435.34784638095829</v>
      </c>
      <c r="K5" s="2">
        <f>TREND(Calibration!$A$2:$A$4,Calibration!$C$2:$C$4,E5)</f>
        <v>543.40692641569615</v>
      </c>
      <c r="L5" s="2">
        <f>TREND(Calibration!$A$2:$A$4,Calibration!$D$2:$D$4,G5)</f>
        <v>632.85319888435492</v>
      </c>
    </row>
    <row r="6" spans="1:14" x14ac:dyDescent="0.25">
      <c r="A6">
        <v>20081</v>
      </c>
      <c r="B6">
        <v>14.536000250000001</v>
      </c>
      <c r="C6">
        <v>0.66149997999999999</v>
      </c>
      <c r="D6">
        <v>142.24800110000001</v>
      </c>
      <c r="E6">
        <v>1.39489996</v>
      </c>
      <c r="F6">
        <v>9.9000003020963209E+37</v>
      </c>
      <c r="G6">
        <v>1.64059997</v>
      </c>
      <c r="H6">
        <v>1184.4090576200001</v>
      </c>
      <c r="J6" s="2">
        <f>TREND(Calibration!$A$2:$A$4,Calibration!$B$2:$B$4,C6)</f>
        <v>439.65169457304467</v>
      </c>
      <c r="K6" s="2">
        <f>TREND(Calibration!$A$2:$A$4,Calibration!$C$2:$C$4,E6)</f>
        <v>549.26474978360227</v>
      </c>
      <c r="L6" s="2">
        <f>TREND(Calibration!$A$2:$A$4,Calibration!$D$2:$D$4,G6)</f>
        <v>632.39799210707054</v>
      </c>
    </row>
    <row r="7" spans="1:14" x14ac:dyDescent="0.25">
      <c r="A7">
        <v>25081</v>
      </c>
      <c r="B7">
        <v>14.57800007</v>
      </c>
      <c r="C7">
        <v>0.65240001999999997</v>
      </c>
      <c r="D7">
        <v>976.64300536999997</v>
      </c>
      <c r="E7">
        <v>1.4462000100000001</v>
      </c>
      <c r="F7">
        <v>1079.9890136700001</v>
      </c>
      <c r="G7">
        <v>1.63419998</v>
      </c>
      <c r="H7">
        <v>9.9000003020963209E+37</v>
      </c>
      <c r="J7" s="2">
        <f>TREND(Calibration!$A$2:$A$4,Calibration!$B$2:$B$4,C7)</f>
        <v>434.05669253817041</v>
      </c>
      <c r="K7" s="2">
        <f>TREND(Calibration!$A$2:$A$4,Calibration!$C$2:$C$4,E7)</f>
        <v>569.84752266814428</v>
      </c>
      <c r="L7" s="2">
        <f>TREND(Calibration!$A$2:$A$4,Calibration!$D$2:$D$4,G7)</f>
        <v>629.74966490441557</v>
      </c>
    </row>
    <row r="8" spans="1:14" x14ac:dyDescent="0.25">
      <c r="A8">
        <v>30083</v>
      </c>
      <c r="B8">
        <v>14.69499969</v>
      </c>
      <c r="C8">
        <v>0.65509998999999997</v>
      </c>
      <c r="D8">
        <v>239.40100097999999</v>
      </c>
      <c r="E8">
        <v>1.46570003</v>
      </c>
      <c r="F8">
        <v>9.9000003020963209E+37</v>
      </c>
      <c r="G8">
        <v>1.6368999500000001</v>
      </c>
      <c r="H8">
        <v>991.09301758000004</v>
      </c>
      <c r="J8" s="2">
        <f>TREND(Calibration!$A$2:$A$4,Calibration!$B$2:$B$4,C8)</f>
        <v>435.71673693881604</v>
      </c>
      <c r="K8" s="2">
        <f>TREND(Calibration!$A$2:$A$4,Calibration!$C$2:$C$4,E8)</f>
        <v>577.67138410500502</v>
      </c>
      <c r="L8" s="2">
        <f>TREND(Calibration!$A$2:$A$4,Calibration!$D$2:$D$4,G8)</f>
        <v>630.86691727470873</v>
      </c>
    </row>
    <row r="9" spans="1:14" x14ac:dyDescent="0.25">
      <c r="A9">
        <v>35083</v>
      </c>
      <c r="B9">
        <v>14.68500042</v>
      </c>
      <c r="C9">
        <v>0.64910000999999995</v>
      </c>
      <c r="D9">
        <v>1138.3559570299999</v>
      </c>
      <c r="E9">
        <v>1.4386999600000001</v>
      </c>
      <c r="F9">
        <v>1079.9959716799999</v>
      </c>
      <c r="G9">
        <v>1.64059997</v>
      </c>
      <c r="H9">
        <v>9.9000003020963209E+37</v>
      </c>
      <c r="J9" s="2">
        <f>TREND(Calibration!$A$2:$A$4,Calibration!$B$2:$B$4,C9)</f>
        <v>432.02772068938145</v>
      </c>
      <c r="K9" s="2">
        <f>TREND(Calibration!$A$2:$A$4,Calibration!$C$2:$C$4,E9)</f>
        <v>566.83832821759881</v>
      </c>
      <c r="L9" s="2">
        <f>TREND(Calibration!$A$2:$A$4,Calibration!$D$2:$D$4,G9)</f>
        <v>632.39799210707054</v>
      </c>
    </row>
    <row r="10" spans="1:14" x14ac:dyDescent="0.25">
      <c r="A10">
        <v>40083</v>
      </c>
      <c r="B10">
        <v>14.70199966</v>
      </c>
      <c r="C10">
        <v>0.64969999</v>
      </c>
      <c r="D10">
        <v>469.64199829</v>
      </c>
      <c r="E10">
        <v>1.4046000199999999</v>
      </c>
      <c r="F10">
        <v>9.9000003020963209E+37</v>
      </c>
      <c r="G10">
        <v>1.64660001</v>
      </c>
      <c r="H10">
        <v>9.9000003020963209E+37</v>
      </c>
      <c r="J10" s="2">
        <f>TREND(Calibration!$A$2:$A$4,Calibration!$B$2:$B$4,C10)</f>
        <v>432.39661124723932</v>
      </c>
      <c r="K10" s="2">
        <f>TREND(Calibration!$A$2:$A$4,Calibration!$C$2:$C$4,E10)</f>
        <v>553.15663940059926</v>
      </c>
      <c r="L10" s="2">
        <f>TREND(Calibration!$A$2:$A$4,Calibration!$D$2:$D$4,G10)</f>
        <v>634.88081929102202</v>
      </c>
    </row>
    <row r="11" spans="1:14" x14ac:dyDescent="0.25">
      <c r="A11">
        <v>45083</v>
      </c>
      <c r="B11">
        <v>14.64299965</v>
      </c>
      <c r="C11">
        <v>0.65240001999999997</v>
      </c>
      <c r="D11">
        <v>865.17401123000002</v>
      </c>
      <c r="E11">
        <v>1.3883999600000001</v>
      </c>
      <c r="F11">
        <v>9.9000003020963209E+37</v>
      </c>
      <c r="G11">
        <v>1.64059997</v>
      </c>
      <c r="H11">
        <v>9.9000003020963209E+37</v>
      </c>
      <c r="J11" s="2">
        <f>TREND(Calibration!$A$2:$A$4,Calibration!$B$2:$B$4,C11)</f>
        <v>434.05669253817041</v>
      </c>
      <c r="K11" s="2">
        <f>TREND(Calibration!$A$2:$A$4,Calibration!$C$2:$C$4,E11)</f>
        <v>546.65679864613708</v>
      </c>
      <c r="L11" s="2">
        <f>TREND(Calibration!$A$2:$A$4,Calibration!$D$2:$D$4,G11)</f>
        <v>632.39799210707054</v>
      </c>
    </row>
    <row r="12" spans="1:14" x14ac:dyDescent="0.25">
      <c r="A12">
        <v>50084</v>
      </c>
      <c r="B12">
        <v>14.67300034</v>
      </c>
      <c r="C12">
        <v>0.65179997999999995</v>
      </c>
      <c r="D12">
        <v>539.44000243999994</v>
      </c>
      <c r="E12">
        <v>1.4191999399999999</v>
      </c>
      <c r="F12">
        <v>9.9000003020963209E+37</v>
      </c>
      <c r="G12">
        <v>1.6335999999999999</v>
      </c>
      <c r="H12">
        <v>1024.1419677700001</v>
      </c>
      <c r="J12" s="2">
        <f>TREND(Calibration!$A$2:$A$4,Calibration!$B$2:$B$4,C12)</f>
        <v>433.68776509002709</v>
      </c>
      <c r="K12" s="2">
        <f>TREND(Calibration!$A$2:$A$4,Calibration!$C$2:$C$4,E12)</f>
        <v>559.01446678073796</v>
      </c>
      <c r="L12" s="2">
        <f>TREND(Calibration!$A$2:$A$4,Calibration!$D$2:$D$4,G12)</f>
        <v>629.50139211726298</v>
      </c>
    </row>
    <row r="13" spans="1:14" x14ac:dyDescent="0.25">
      <c r="A13">
        <v>55084</v>
      </c>
      <c r="B13">
        <v>14.647000309999999</v>
      </c>
      <c r="C13">
        <v>0.65450001000000002</v>
      </c>
      <c r="D13">
        <v>648.26702881000006</v>
      </c>
      <c r="E13">
        <v>1.3797999599999999</v>
      </c>
      <c r="F13">
        <v>9.9000003020963209E+37</v>
      </c>
      <c r="G13">
        <v>1.6276999700000001</v>
      </c>
      <c r="H13">
        <v>9.9000003020963209E+37</v>
      </c>
      <c r="J13" s="2">
        <f>TREND(Calibration!$A$2:$A$4,Calibration!$B$2:$B$4,C13)</f>
        <v>435.34784638095829</v>
      </c>
      <c r="K13" s="2">
        <f>TREND(Calibration!$A$2:$A$4,Calibration!$C$2:$C$4,E13)</f>
        <v>543.20627867964458</v>
      </c>
      <c r="L13" s="2">
        <f>TREND(Calibration!$A$2:$A$4,Calibration!$D$2:$D$4,G13)</f>
        <v>627.05994924852723</v>
      </c>
    </row>
    <row r="14" spans="1:14" x14ac:dyDescent="0.25">
      <c r="A14">
        <v>60084</v>
      </c>
      <c r="B14">
        <v>14.61100006</v>
      </c>
      <c r="C14">
        <v>0.65560001000000001</v>
      </c>
      <c r="D14">
        <v>941.82897949000005</v>
      </c>
      <c r="E14">
        <v>1.4289000000000001</v>
      </c>
      <c r="F14">
        <v>9.9000003020963209E+37</v>
      </c>
      <c r="G14">
        <v>1.62549996</v>
      </c>
      <c r="H14">
        <v>9.9000003020963209E+37</v>
      </c>
      <c r="J14" s="2">
        <f>TREND(Calibration!$A$2:$A$4,Calibration!$B$2:$B$4,C14)</f>
        <v>436.02416828109426</v>
      </c>
      <c r="K14" s="2">
        <f>TREND(Calibration!$A$2:$A$4,Calibration!$C$2:$C$4,E14)</f>
        <v>562.90635639773507</v>
      </c>
      <c r="L14" s="2">
        <f>TREND(Calibration!$A$2:$A$4,Calibration!$D$2:$D$4,G14)</f>
        <v>626.14958121215329</v>
      </c>
    </row>
    <row r="15" spans="1:14" x14ac:dyDescent="0.25">
      <c r="A15">
        <v>65085</v>
      </c>
      <c r="B15">
        <v>14.666000370000001</v>
      </c>
      <c r="C15">
        <v>0.65829998000000001</v>
      </c>
      <c r="D15">
        <v>484.86199950999998</v>
      </c>
      <c r="E15">
        <v>1.43920004</v>
      </c>
      <c r="F15">
        <v>9.9000003020963209E+37</v>
      </c>
      <c r="G15">
        <v>1.6211999699999999</v>
      </c>
      <c r="H15">
        <v>923.05297852000001</v>
      </c>
      <c r="J15" s="2">
        <f>TREND(Calibration!$A$2:$A$4,Calibration!$B$2:$B$4,C15)</f>
        <v>437.68421268173995</v>
      </c>
      <c r="K15" s="2">
        <f>TREND(Calibration!$A$2:$A$4,Calibration!$C$2:$C$4,E15)</f>
        <v>567.03897194141769</v>
      </c>
      <c r="L15" s="2">
        <f>TREND(Calibration!$A$2:$A$4,Calibration!$D$2:$D$4,G15)</f>
        <v>624.37023773065653</v>
      </c>
    </row>
    <row r="16" spans="1:14" x14ac:dyDescent="0.25">
      <c r="A16">
        <v>70084</v>
      </c>
      <c r="B16">
        <v>14.64299965</v>
      </c>
      <c r="C16">
        <v>0.66700000000000004</v>
      </c>
      <c r="D16">
        <v>702.15100098000005</v>
      </c>
      <c r="E16">
        <v>1.4722000399999999</v>
      </c>
      <c r="F16">
        <v>9.9000003020963209E+37</v>
      </c>
      <c r="G16">
        <v>1.61960006</v>
      </c>
      <c r="H16">
        <v>9.9000003020963209E+37</v>
      </c>
      <c r="J16" s="2">
        <f>TREND(Calibration!$A$2:$A$4,Calibration!$B$2:$B$4,C16)</f>
        <v>443.0333163704866</v>
      </c>
      <c r="K16" s="2">
        <f>TREND(Calibration!$A$2:$A$4,Calibration!$C$2:$C$4,E16)</f>
        <v>580.27933925470268</v>
      </c>
      <c r="L16" s="2">
        <f>TREND(Calibration!$A$2:$A$4,Calibration!$D$2:$D$4,G16)</f>
        <v>623.70819213764787</v>
      </c>
    </row>
    <row r="17" spans="1:12" x14ac:dyDescent="0.25">
      <c r="A17">
        <v>75085</v>
      </c>
      <c r="B17">
        <v>14.64299965</v>
      </c>
      <c r="C17">
        <v>0.66530001000000005</v>
      </c>
      <c r="D17">
        <v>677.33697510000002</v>
      </c>
      <c r="E17">
        <v>1.38030005</v>
      </c>
      <c r="F17">
        <v>9.9000003020963209E+37</v>
      </c>
      <c r="G17">
        <v>1.61899996</v>
      </c>
      <c r="H17">
        <v>9.9000003020963209E+37</v>
      </c>
      <c r="J17" s="2">
        <f>TREND(Calibration!$A$2:$A$4,Calibration!$B$2:$B$4,C17)</f>
        <v>441.98809776411184</v>
      </c>
      <c r="K17" s="2">
        <f>TREND(Calibration!$A$2:$A$4,Calibration!$C$2:$C$4,E17)</f>
        <v>543.40692641569615</v>
      </c>
      <c r="L17" s="2">
        <f>TREND(Calibration!$A$2:$A$4,Calibration!$D$2:$D$4,G17)</f>
        <v>623.45986969428259</v>
      </c>
    </row>
    <row r="18" spans="1:12" x14ac:dyDescent="0.25">
      <c r="A18">
        <v>80086</v>
      </c>
      <c r="B18">
        <v>14.59500027</v>
      </c>
      <c r="C18">
        <v>0.66149997999999999</v>
      </c>
      <c r="D18">
        <v>649.24798583999996</v>
      </c>
      <c r="E18">
        <v>1.4056999699999999</v>
      </c>
      <c r="F18">
        <v>9.9000003020963209E+37</v>
      </c>
      <c r="G18">
        <v>1.6207</v>
      </c>
      <c r="H18">
        <v>1217.90002441</v>
      </c>
      <c r="J18" s="2">
        <f>TREND(Calibration!$A$2:$A$4,Calibration!$B$2:$B$4,C18)</f>
        <v>439.65169457304467</v>
      </c>
      <c r="K18" s="2">
        <f>TREND(Calibration!$A$2:$A$4,Calibration!$C$2:$C$4,E18)</f>
        <v>553.59796491654618</v>
      </c>
      <c r="L18" s="2">
        <f>TREND(Calibration!$A$2:$A$4,Calibration!$D$2:$D$4,G18)</f>
        <v>624.16334925871968</v>
      </c>
    </row>
    <row r="19" spans="1:12" x14ac:dyDescent="0.25">
      <c r="A19">
        <v>85086</v>
      </c>
      <c r="B19">
        <v>14.501000400000001</v>
      </c>
      <c r="C19">
        <v>0.66640001999999998</v>
      </c>
      <c r="D19">
        <v>570.09197998000002</v>
      </c>
      <c r="E19">
        <v>1.3717000500000001</v>
      </c>
      <c r="F19">
        <v>9.9000003020963209E+37</v>
      </c>
      <c r="G19">
        <v>1.63629997</v>
      </c>
      <c r="H19">
        <v>1343.1359863299999</v>
      </c>
      <c r="J19" s="2">
        <f>TREND(Calibration!$A$2:$A$4,Calibration!$B$2:$B$4,C19)</f>
        <v>442.66442581262874</v>
      </c>
      <c r="K19" s="2">
        <f>TREND(Calibration!$A$2:$A$4,Calibration!$C$2:$C$4,E19)</f>
        <v>539.95640644920366</v>
      </c>
      <c r="L19" s="2">
        <f>TREND(Calibration!$A$2:$A$4,Calibration!$D$2:$D$4,G19)</f>
        <v>630.61864448755614</v>
      </c>
    </row>
    <row r="20" spans="1:12" x14ac:dyDescent="0.25">
      <c r="A20">
        <v>90086</v>
      </c>
      <c r="B20">
        <v>14.368000029999999</v>
      </c>
      <c r="C20">
        <v>0.66259997999999998</v>
      </c>
      <c r="D20">
        <v>634.44598388999998</v>
      </c>
      <c r="E20">
        <v>1.4170999500000001</v>
      </c>
      <c r="F20">
        <v>9.9000003020963209E+37</v>
      </c>
      <c r="G20">
        <v>1.63419998</v>
      </c>
      <c r="H20">
        <v>9.9000003020963209E+37</v>
      </c>
      <c r="J20" s="2">
        <f>TREND(Calibration!$A$2:$A$4,Calibration!$B$2:$B$4,C20)</f>
        <v>440.3280164731807</v>
      </c>
      <c r="K20" s="2">
        <f>TREND(Calibration!$A$2:$A$4,Calibration!$C$2:$C$4,E20)</f>
        <v>558.17190196394336</v>
      </c>
      <c r="L20" s="2">
        <f>TREND(Calibration!$A$2:$A$4,Calibration!$D$2:$D$4,G20)</f>
        <v>629.74966490441557</v>
      </c>
    </row>
    <row r="21" spans="1:12" x14ac:dyDescent="0.25">
      <c r="A21">
        <v>95086</v>
      </c>
      <c r="B21">
        <v>14.321999549999999</v>
      </c>
      <c r="C21">
        <v>0.66369997999999997</v>
      </c>
      <c r="D21">
        <v>640.49298095999995</v>
      </c>
      <c r="E21">
        <v>1.3797999599999999</v>
      </c>
      <c r="F21">
        <v>9.9000003020963209E+37</v>
      </c>
      <c r="G21">
        <v>1.6390000600000001</v>
      </c>
      <c r="H21">
        <v>1308.7690429700001</v>
      </c>
      <c r="J21" s="2">
        <f>TREND(Calibration!$A$2:$A$4,Calibration!$B$2:$B$4,C21)</f>
        <v>441.00433837331673</v>
      </c>
      <c r="K21" s="2">
        <f>TREND(Calibration!$A$2:$A$4,Calibration!$C$2:$C$4,E21)</f>
        <v>543.20627867964458</v>
      </c>
      <c r="L21" s="2">
        <f>TREND(Calibration!$A$2:$A$4,Calibration!$D$2:$D$4,G21)</f>
        <v>631.73594651406188</v>
      </c>
    </row>
    <row r="22" spans="1:12" x14ac:dyDescent="0.25">
      <c r="A22">
        <v>100086</v>
      </c>
      <c r="B22">
        <v>14.25399971</v>
      </c>
      <c r="C22">
        <v>0.66320002</v>
      </c>
      <c r="D22">
        <v>667.34802246000004</v>
      </c>
      <c r="E22">
        <v>1.3797999599999999</v>
      </c>
      <c r="F22">
        <v>9.9000003020963209E+37</v>
      </c>
      <c r="G22">
        <v>1.63310003</v>
      </c>
      <c r="H22">
        <v>9.9000003020963209E+37</v>
      </c>
      <c r="J22" s="2">
        <f>TREND(Calibration!$A$2:$A$4,Calibration!$B$2:$B$4,C22)</f>
        <v>440.69694392132402</v>
      </c>
      <c r="K22" s="2">
        <f>TREND(Calibration!$A$2:$A$4,Calibration!$C$2:$C$4,E22)</f>
        <v>543.20627867964458</v>
      </c>
      <c r="L22" s="2">
        <f>TREND(Calibration!$A$2:$A$4,Calibration!$D$2:$D$4,G22)</f>
        <v>629.29450364532613</v>
      </c>
    </row>
    <row r="23" spans="1:12" x14ac:dyDescent="0.25">
      <c r="A23">
        <v>105086</v>
      </c>
      <c r="B23">
        <v>14.227999690000001</v>
      </c>
      <c r="C23">
        <v>0.66259997999999998</v>
      </c>
      <c r="D23">
        <v>702.81597899999997</v>
      </c>
      <c r="E23">
        <v>1.3770999900000001</v>
      </c>
      <c r="F23">
        <v>9.9000003020963209E+37</v>
      </c>
      <c r="G23">
        <v>1.63250005</v>
      </c>
      <c r="H23">
        <v>859.07897949000005</v>
      </c>
      <c r="J23" s="2">
        <f>TREND(Calibration!$A$2:$A$4,Calibration!$B$2:$B$4,C23)</f>
        <v>440.3280164731807</v>
      </c>
      <c r="K23" s="2">
        <f>TREND(Calibration!$A$2:$A$4,Calibration!$C$2:$C$4,E23)</f>
        <v>542.12298793616424</v>
      </c>
      <c r="L23" s="2">
        <f>TREND(Calibration!$A$2:$A$4,Calibration!$D$2:$D$4,G23)</f>
        <v>629.04623085817343</v>
      </c>
    </row>
    <row r="24" spans="1:12" x14ac:dyDescent="0.25">
      <c r="A24">
        <v>110087</v>
      </c>
      <c r="B24">
        <v>14.24800014</v>
      </c>
      <c r="C24">
        <v>0.65880000999999999</v>
      </c>
      <c r="D24">
        <v>777.95800781000003</v>
      </c>
      <c r="E24">
        <v>1.3624999499999999</v>
      </c>
      <c r="F24">
        <v>9.9000003020963209E+37</v>
      </c>
      <c r="G24">
        <v>1.6352000200000001</v>
      </c>
      <c r="H24">
        <v>1330.5529785199999</v>
      </c>
      <c r="J24" s="2">
        <f>TREND(Calibration!$A$2:$A$4,Calibration!$B$2:$B$4,C24)</f>
        <v>437.99165017239903</v>
      </c>
      <c r="K24" s="2">
        <f>TREND(Calibration!$A$2:$A$4,Calibration!$C$2:$C$4,E24)</f>
        <v>536.26511240923537</v>
      </c>
      <c r="L24" s="2">
        <f>TREND(Calibration!$A$2:$A$4,Calibration!$D$2:$D$4,G24)</f>
        <v>630.16348322846659</v>
      </c>
    </row>
    <row r="25" spans="1:12" x14ac:dyDescent="0.25">
      <c r="A25">
        <v>115086</v>
      </c>
      <c r="B25">
        <v>14.27000046</v>
      </c>
      <c r="C25">
        <v>0.65880000999999999</v>
      </c>
      <c r="D25">
        <v>793.88800048999997</v>
      </c>
      <c r="E25">
        <v>1.3279999499999999</v>
      </c>
      <c r="F25">
        <v>9.9000003020963209E+37</v>
      </c>
      <c r="G25">
        <v>1.63789999</v>
      </c>
      <c r="H25">
        <v>9.9000003020963209E+37</v>
      </c>
      <c r="J25" s="2">
        <f>TREND(Calibration!$A$2:$A$4,Calibration!$B$2:$B$4,C25)</f>
        <v>437.99165017239903</v>
      </c>
      <c r="K25" s="2">
        <f>TREND(Calibration!$A$2:$A$4,Calibration!$C$2:$C$4,E25)</f>
        <v>522.42291021807375</v>
      </c>
      <c r="L25" s="2">
        <f>TREND(Calibration!$A$2:$A$4,Calibration!$D$2:$D$4,G25)</f>
        <v>631.28073559875975</v>
      </c>
    </row>
    <row r="26" spans="1:12" x14ac:dyDescent="0.25">
      <c r="A26">
        <v>120088</v>
      </c>
      <c r="B26">
        <v>14.303000450000001</v>
      </c>
      <c r="C26">
        <v>0.65240001999999997</v>
      </c>
      <c r="D26">
        <v>1174.66699219</v>
      </c>
      <c r="E26">
        <v>1.3316999700000001</v>
      </c>
      <c r="F26">
        <v>865.07800293000003</v>
      </c>
      <c r="G26">
        <v>1.6396000399999999</v>
      </c>
      <c r="H26">
        <v>9.9000003020963209E+37</v>
      </c>
      <c r="J26" s="2">
        <f>TREND(Calibration!$A$2:$A$4,Calibration!$B$2:$B$4,C26)</f>
        <v>434.05669253817041</v>
      </c>
      <c r="K26" s="2">
        <f>TREND(Calibration!$A$2:$A$4,Calibration!$C$2:$C$4,E26)</f>
        <v>523.90744427463437</v>
      </c>
      <c r="L26" s="2">
        <f>TREND(Calibration!$A$2:$A$4,Calibration!$D$2:$D$4,G26)</f>
        <v>631.98421930121447</v>
      </c>
    </row>
    <row r="27" spans="1:12" x14ac:dyDescent="0.25">
      <c r="A27">
        <v>125088</v>
      </c>
      <c r="B27">
        <v>14.44200039</v>
      </c>
      <c r="C27">
        <v>0.66369997999999997</v>
      </c>
      <c r="D27">
        <v>135.70799255</v>
      </c>
      <c r="E27">
        <v>1.36360002</v>
      </c>
      <c r="F27">
        <v>9.9000003020963209E+37</v>
      </c>
      <c r="G27">
        <v>1.63789999</v>
      </c>
      <c r="H27">
        <v>1335.2709960899999</v>
      </c>
      <c r="J27" s="2">
        <f>TREND(Calibration!$A$2:$A$4,Calibration!$B$2:$B$4,C27)</f>
        <v>441.00433837331673</v>
      </c>
      <c r="K27" s="2">
        <f>TREND(Calibration!$A$2:$A$4,Calibration!$C$2:$C$4,E27)</f>
        <v>536.70648607197245</v>
      </c>
      <c r="L27" s="2">
        <f>TREND(Calibration!$A$2:$A$4,Calibration!$D$2:$D$4,G27)</f>
        <v>631.28073559875975</v>
      </c>
    </row>
    <row r="28" spans="1:12" x14ac:dyDescent="0.25">
      <c r="A28">
        <v>130088</v>
      </c>
      <c r="B28">
        <v>14.454999920000001</v>
      </c>
      <c r="C28">
        <v>0.66320002</v>
      </c>
      <c r="D28">
        <v>899.20397949000005</v>
      </c>
      <c r="E28">
        <v>1.36090004</v>
      </c>
      <c r="F28">
        <v>1184.01501465</v>
      </c>
      <c r="G28">
        <v>1.64059997</v>
      </c>
      <c r="H28">
        <v>9.9000003020963209E+37</v>
      </c>
      <c r="J28" s="2">
        <f>TREND(Calibration!$A$2:$A$4,Calibration!$B$2:$B$4,C28)</f>
        <v>440.69694392132402</v>
      </c>
      <c r="K28" s="2">
        <f>TREND(Calibration!$A$2:$A$4,Calibration!$C$2:$C$4,E28)</f>
        <v>535.62319131625964</v>
      </c>
      <c r="L28" s="2">
        <f>TREND(Calibration!$A$2:$A$4,Calibration!$D$2:$D$4,G28)</f>
        <v>632.39799210707054</v>
      </c>
    </row>
    <row r="29" spans="1:12" x14ac:dyDescent="0.25">
      <c r="A29">
        <v>135087</v>
      </c>
      <c r="B29">
        <v>14.48400021</v>
      </c>
      <c r="C29">
        <v>0.65780002000000004</v>
      </c>
      <c r="D29">
        <v>900.66900635000002</v>
      </c>
      <c r="E29">
        <v>1.3550000200000001</v>
      </c>
      <c r="F29">
        <v>1356.6450195299999</v>
      </c>
      <c r="G29">
        <v>1.6368999500000001</v>
      </c>
      <c r="H29">
        <v>9.9000003020963209E+37</v>
      </c>
      <c r="J29" s="2">
        <f>TREND(Calibration!$A$2:$A$4,Calibration!$B$2:$B$4,C29)</f>
        <v>437.37681822974724</v>
      </c>
      <c r="K29" s="2">
        <f>TREND(Calibration!$A$2:$A$4,Calibration!$C$2:$C$4,E29)</f>
        <v>533.25596610548007</v>
      </c>
      <c r="L29" s="2">
        <f>TREND(Calibration!$A$2:$A$4,Calibration!$D$2:$D$4,G29)</f>
        <v>630.86691727470873</v>
      </c>
    </row>
    <row r="30" spans="1:12" x14ac:dyDescent="0.25">
      <c r="A30">
        <v>140088</v>
      </c>
      <c r="B30">
        <v>14.506999970000001</v>
      </c>
      <c r="C30">
        <v>0.66259997999999998</v>
      </c>
      <c r="D30">
        <v>489.43200683999999</v>
      </c>
      <c r="E30">
        <v>1.3063999399999999</v>
      </c>
      <c r="F30">
        <v>9.9000003020963209E+37</v>
      </c>
      <c r="G30">
        <v>1.64230001</v>
      </c>
      <c r="H30">
        <v>1166.42700195</v>
      </c>
      <c r="J30" s="2">
        <f>TREND(Calibration!$A$2:$A$4,Calibration!$B$2:$B$4,C30)</f>
        <v>440.3280164731807</v>
      </c>
      <c r="K30" s="2">
        <f>TREND(Calibration!$A$2:$A$4,Calibration!$C$2:$C$4,E30)</f>
        <v>513.75648396441829</v>
      </c>
      <c r="L30" s="2">
        <f>TREND(Calibration!$A$2:$A$4,Calibration!$D$2:$D$4,G30)</f>
        <v>633.10147167150762</v>
      </c>
    </row>
    <row r="31" spans="1:12" x14ac:dyDescent="0.25">
      <c r="A31">
        <v>145088</v>
      </c>
      <c r="B31">
        <v>14.48400021</v>
      </c>
      <c r="C31">
        <v>0.66149997999999999</v>
      </c>
      <c r="D31">
        <v>624.94702147999999</v>
      </c>
      <c r="E31">
        <v>1.3398000000000001</v>
      </c>
      <c r="F31">
        <v>9.9000003020963209E+37</v>
      </c>
      <c r="G31">
        <v>1.64279997</v>
      </c>
      <c r="H31">
        <v>9.9000003020963209E+37</v>
      </c>
      <c r="J31" s="2">
        <f>TREND(Calibration!$A$2:$A$4,Calibration!$B$2:$B$4,C31)</f>
        <v>439.65169457304467</v>
      </c>
      <c r="K31" s="2">
        <f>TREND(Calibration!$A$2:$A$4,Calibration!$C$2:$C$4,E31)</f>
        <v>527.15736465186558</v>
      </c>
      <c r="L31" s="2">
        <f>TREND(Calibration!$A$2:$A$4,Calibration!$D$2:$D$4,G31)</f>
        <v>633.30835600542673</v>
      </c>
    </row>
    <row r="32" spans="1:12" x14ac:dyDescent="0.25">
      <c r="A32">
        <v>150088</v>
      </c>
      <c r="B32">
        <v>14.428999900000001</v>
      </c>
      <c r="C32">
        <v>0.65719998000000002</v>
      </c>
      <c r="D32">
        <v>645.88500977000001</v>
      </c>
      <c r="E32">
        <v>1.3748999799999999</v>
      </c>
      <c r="F32">
        <v>9.9000003020963209E+37</v>
      </c>
      <c r="G32">
        <v>1.64170003</v>
      </c>
      <c r="H32">
        <v>9.9000003020963209E+37</v>
      </c>
      <c r="J32" s="2">
        <f>TREND(Calibration!$A$2:$A$4,Calibration!$B$2:$B$4,C32)</f>
        <v>437.00789078160392</v>
      </c>
      <c r="K32" s="2">
        <f>TREND(Calibration!$A$2:$A$4,Calibration!$C$2:$C$4,E32)</f>
        <v>541.24029276971271</v>
      </c>
      <c r="L32" s="2">
        <f>TREND(Calibration!$A$2:$A$4,Calibration!$D$2:$D$4,G32)</f>
        <v>632.85319888435492</v>
      </c>
    </row>
    <row r="33" spans="1:12" x14ac:dyDescent="0.25">
      <c r="A33">
        <v>155087</v>
      </c>
      <c r="B33">
        <v>14.402999879999999</v>
      </c>
      <c r="C33">
        <v>0.66320002</v>
      </c>
      <c r="D33">
        <v>605.48901366999996</v>
      </c>
      <c r="E33">
        <v>1.32360005</v>
      </c>
      <c r="F33">
        <v>9.9000003020963209E+37</v>
      </c>
      <c r="G33">
        <v>1.64230001</v>
      </c>
      <c r="H33">
        <v>9.9000003020963209E+37</v>
      </c>
      <c r="J33" s="2">
        <f>TREND(Calibration!$A$2:$A$4,Calibration!$B$2:$B$4,C33)</f>
        <v>440.69694392132402</v>
      </c>
      <c r="K33" s="2">
        <f>TREND(Calibration!$A$2:$A$4,Calibration!$C$2:$C$4,E33)</f>
        <v>520.65756803196098</v>
      </c>
      <c r="L33" s="2">
        <f>TREND(Calibration!$A$2:$A$4,Calibration!$D$2:$D$4,G33)</f>
        <v>633.10147167150762</v>
      </c>
    </row>
    <row r="34" spans="1:12" x14ac:dyDescent="0.25">
      <c r="A34">
        <v>160088</v>
      </c>
      <c r="B34">
        <v>14.43599987</v>
      </c>
      <c r="C34">
        <v>0.65990000999999998</v>
      </c>
      <c r="D34">
        <v>445.47500609999997</v>
      </c>
      <c r="E34">
        <v>1.37759995</v>
      </c>
      <c r="F34">
        <v>9.9000003020963209E+37</v>
      </c>
      <c r="G34">
        <v>1.63789999</v>
      </c>
      <c r="H34">
        <v>9.9000003020963209E+37</v>
      </c>
      <c r="J34" s="2">
        <f>TREND(Calibration!$A$2:$A$4,Calibration!$B$2:$B$4,C34)</f>
        <v>438.66797207253501</v>
      </c>
      <c r="K34" s="2">
        <f>TREND(Calibration!$A$2:$A$4,Calibration!$C$2:$C$4,E34)</f>
        <v>542.32358351319306</v>
      </c>
      <c r="L34" s="2">
        <f>TREND(Calibration!$A$2:$A$4,Calibration!$D$2:$D$4,G34)</f>
        <v>631.28073559875975</v>
      </c>
    </row>
    <row r="35" spans="1:12" x14ac:dyDescent="0.25">
      <c r="A35">
        <v>165089</v>
      </c>
      <c r="B35">
        <v>14.56499958</v>
      </c>
      <c r="C35">
        <v>0.66369997999999997</v>
      </c>
      <c r="D35">
        <v>391.85998534999999</v>
      </c>
      <c r="E35">
        <v>1.38789999</v>
      </c>
      <c r="F35">
        <v>9.9000003020963209E+37</v>
      </c>
      <c r="G35">
        <v>1.6293</v>
      </c>
      <c r="H35">
        <v>9.9000003020963209E+37</v>
      </c>
      <c r="J35" s="2">
        <f>TREND(Calibration!$A$2:$A$4,Calibration!$B$2:$B$4,C35)</f>
        <v>441.00433837331673</v>
      </c>
      <c r="K35" s="2">
        <f>TREND(Calibration!$A$2:$A$4,Calibration!$C$2:$C$4,E35)</f>
        <v>546.45619905687568</v>
      </c>
      <c r="L35" s="2">
        <f>TREND(Calibration!$A$2:$A$4,Calibration!$D$2:$D$4,G35)</f>
        <v>627.72204449774858</v>
      </c>
    </row>
    <row r="36" spans="1:12" x14ac:dyDescent="0.25">
      <c r="A36">
        <v>170089</v>
      </c>
      <c r="B36">
        <v>14.62699986</v>
      </c>
      <c r="C36">
        <v>0.65990000999999998</v>
      </c>
      <c r="D36">
        <v>167.99099731000001</v>
      </c>
      <c r="E36">
        <v>1.3354999999999999</v>
      </c>
      <c r="F36">
        <v>9.9000003020963209E+37</v>
      </c>
      <c r="G36">
        <v>1.6276999700000001</v>
      </c>
      <c r="H36">
        <v>9.9000003020963209E+37</v>
      </c>
      <c r="J36" s="2">
        <f>TREND(Calibration!$A$2:$A$4,Calibration!$B$2:$B$4,C36)</f>
        <v>438.66797207253501</v>
      </c>
      <c r="K36" s="2">
        <f>TREND(Calibration!$A$2:$A$4,Calibration!$C$2:$C$4,E36)</f>
        <v>525.43210466861922</v>
      </c>
      <c r="L36" s="2">
        <f>TREND(Calibration!$A$2:$A$4,Calibration!$D$2:$D$4,G36)</f>
        <v>627.05994924852723</v>
      </c>
    </row>
    <row r="37" spans="1:12" x14ac:dyDescent="0.25">
      <c r="A37">
        <v>175089</v>
      </c>
      <c r="B37">
        <v>14.652999879999999</v>
      </c>
      <c r="C37">
        <v>0.66320002</v>
      </c>
      <c r="D37">
        <v>561.02697753999996</v>
      </c>
      <c r="E37">
        <v>1.4191999399999999</v>
      </c>
      <c r="F37">
        <v>9.9000003020963209E+37</v>
      </c>
      <c r="G37">
        <v>1.6293</v>
      </c>
      <c r="H37">
        <v>9.9000003020963209E+37</v>
      </c>
      <c r="J37" s="2">
        <f>TREND(Calibration!$A$2:$A$4,Calibration!$B$2:$B$4,C37)</f>
        <v>440.69694392132402</v>
      </c>
      <c r="K37" s="2">
        <f>TREND(Calibration!$A$2:$A$4,Calibration!$C$2:$C$4,E37)</f>
        <v>559.01446678073796</v>
      </c>
      <c r="L37" s="2">
        <f>TREND(Calibration!$A$2:$A$4,Calibration!$D$2:$D$4,G37)</f>
        <v>627.72204449774858</v>
      </c>
    </row>
    <row r="38" spans="1:12" x14ac:dyDescent="0.25">
      <c r="A38">
        <v>180089</v>
      </c>
      <c r="B38">
        <v>14.678999900000001</v>
      </c>
      <c r="C38">
        <v>0.66100000999999997</v>
      </c>
      <c r="D38">
        <v>348.10400391000002</v>
      </c>
      <c r="E38">
        <v>1.3744000199999999</v>
      </c>
      <c r="F38">
        <v>9.9000003020963209E+37</v>
      </c>
      <c r="G38">
        <v>1.6266000300000001</v>
      </c>
      <c r="H38">
        <v>9.9000003020963209E+37</v>
      </c>
      <c r="J38" s="2">
        <f>TREND(Calibration!$A$2:$A$4,Calibration!$B$2:$B$4,C38)</f>
        <v>439.34429397267104</v>
      </c>
      <c r="K38" s="2">
        <f>TREND(Calibration!$A$2:$A$4,Calibration!$C$2:$C$4,E38)</f>
        <v>541.03969719268389</v>
      </c>
      <c r="L38" s="2">
        <f>TREND(Calibration!$A$2:$A$4,Calibration!$D$2:$D$4,G38)</f>
        <v>626.60479212745543</v>
      </c>
    </row>
    <row r="39" spans="1:12" x14ac:dyDescent="0.25">
      <c r="A39">
        <v>185090</v>
      </c>
      <c r="B39">
        <v>14.711000439999999</v>
      </c>
      <c r="C39">
        <v>0.65670002000000005</v>
      </c>
      <c r="D39">
        <v>344.25</v>
      </c>
      <c r="E39">
        <v>1.3506</v>
      </c>
      <c r="F39">
        <v>9.9000003020963209E+37</v>
      </c>
      <c r="G39">
        <v>1.6293</v>
      </c>
      <c r="H39">
        <v>1003.8150024399999</v>
      </c>
      <c r="J39" s="2">
        <f>TREND(Calibration!$A$2:$A$4,Calibration!$B$2:$B$4,C39)</f>
        <v>436.70049632961121</v>
      </c>
      <c r="K39" s="2">
        <f>TREND(Calibration!$A$2:$A$4,Calibration!$C$2:$C$4,E39)</f>
        <v>531.49057577257702</v>
      </c>
      <c r="L39" s="2">
        <f>TREND(Calibration!$A$2:$A$4,Calibration!$D$2:$D$4,G39)</f>
        <v>627.72204449774858</v>
      </c>
    </row>
    <row r="40" spans="1:12" x14ac:dyDescent="0.25">
      <c r="A40">
        <v>190099</v>
      </c>
      <c r="B40">
        <v>14.69799995</v>
      </c>
      <c r="C40">
        <v>0.65240001999999997</v>
      </c>
      <c r="D40">
        <v>691.94201659999999</v>
      </c>
      <c r="E40">
        <v>1.39279997</v>
      </c>
      <c r="F40">
        <v>1188.5219726600001</v>
      </c>
      <c r="G40">
        <v>1.6357999999999999</v>
      </c>
      <c r="H40">
        <v>9.9000003020963209E+37</v>
      </c>
      <c r="J40" s="2">
        <f>TREND(Calibration!$A$2:$A$4,Calibration!$B$2:$B$4,C40)</f>
        <v>434.05669253817041</v>
      </c>
      <c r="K40" s="2">
        <f>TREND(Calibration!$A$2:$A$4,Calibration!$C$2:$C$4,E40)</f>
        <v>548.42218496680755</v>
      </c>
      <c r="L40" s="2">
        <f>TREND(Calibration!$A$2:$A$4,Calibration!$D$2:$D$4,G40)</f>
        <v>630.41175601561918</v>
      </c>
    </row>
    <row r="41" spans="1:12" x14ac:dyDescent="0.25">
      <c r="A41">
        <v>195103</v>
      </c>
      <c r="B41">
        <v>14.666000370000001</v>
      </c>
      <c r="C41">
        <v>0.65829998000000001</v>
      </c>
      <c r="D41">
        <v>131.75300598000001</v>
      </c>
      <c r="E41">
        <v>1.37390006</v>
      </c>
      <c r="F41">
        <v>9.9000003020963209E+37</v>
      </c>
      <c r="G41">
        <v>1.6357999999999999</v>
      </c>
      <c r="H41">
        <v>9.9000003020963209E+37</v>
      </c>
      <c r="J41" s="2">
        <f>TREND(Calibration!$A$2:$A$4,Calibration!$B$2:$B$4,C41)</f>
        <v>437.68421268173995</v>
      </c>
      <c r="K41" s="2">
        <f>TREND(Calibration!$A$2:$A$4,Calibration!$C$2:$C$4,E41)</f>
        <v>540.83910161565518</v>
      </c>
      <c r="L41" s="2">
        <f>TREND(Calibration!$A$2:$A$4,Calibration!$D$2:$D$4,G41)</f>
        <v>630.41175601561918</v>
      </c>
    </row>
    <row r="42" spans="1:12" x14ac:dyDescent="0.25">
      <c r="A42">
        <v>200090</v>
      </c>
      <c r="B42">
        <v>14.597999570000001</v>
      </c>
      <c r="C42">
        <v>0.65130001000000004</v>
      </c>
      <c r="D42">
        <v>760.95300293000003</v>
      </c>
      <c r="E42">
        <v>1.3571000099999999</v>
      </c>
      <c r="F42">
        <v>9.9000003020963209E+37</v>
      </c>
      <c r="G42">
        <v>1.63250005</v>
      </c>
      <c r="H42">
        <v>9.9000003020963209E+37</v>
      </c>
      <c r="J42" s="2">
        <f>TREND(Calibration!$A$2:$A$4,Calibration!$B$2:$B$4,C42)</f>
        <v>433.38036448965352</v>
      </c>
      <c r="K42" s="2">
        <f>TREND(Calibration!$A$2:$A$4,Calibration!$C$2:$C$4,E42)</f>
        <v>534.09853092227468</v>
      </c>
      <c r="L42" s="2">
        <f>TREND(Calibration!$A$2:$A$4,Calibration!$D$2:$D$4,G42)</f>
        <v>629.04623085817343</v>
      </c>
    </row>
    <row r="43" spans="1:12" x14ac:dyDescent="0.25">
      <c r="A43">
        <v>205089</v>
      </c>
      <c r="B43">
        <v>14.54599953</v>
      </c>
      <c r="C43">
        <v>0.65670002000000005</v>
      </c>
      <c r="D43">
        <v>859.26300048999997</v>
      </c>
      <c r="E43">
        <v>1.3398000000000001</v>
      </c>
      <c r="F43">
        <v>9.9000003020963209E+37</v>
      </c>
      <c r="G43">
        <v>1.6297999599999999</v>
      </c>
      <c r="H43">
        <v>9.9000003020963209E+37</v>
      </c>
      <c r="J43" s="2">
        <f>TREND(Calibration!$A$2:$A$4,Calibration!$B$2:$B$4,C43)</f>
        <v>436.70049632961121</v>
      </c>
      <c r="K43" s="2">
        <f>TREND(Calibration!$A$2:$A$4,Calibration!$C$2:$C$4,E43)</f>
        <v>527.15736465186558</v>
      </c>
      <c r="L43" s="2">
        <f>TREND(Calibration!$A$2:$A$4,Calibration!$D$2:$D$4,G43)</f>
        <v>627.92892883166769</v>
      </c>
    </row>
    <row r="44" spans="1:12" x14ac:dyDescent="0.25">
      <c r="A44">
        <v>210089</v>
      </c>
      <c r="B44">
        <v>14.48799992</v>
      </c>
      <c r="C44">
        <v>0.65780002000000004</v>
      </c>
      <c r="D44">
        <v>928.02899170000001</v>
      </c>
      <c r="E44">
        <v>1.33819997</v>
      </c>
      <c r="F44">
        <v>9.9000003020963209E+37</v>
      </c>
      <c r="G44">
        <v>1.6309000300000001</v>
      </c>
      <c r="H44">
        <v>1222.7840576200001</v>
      </c>
      <c r="J44" s="2">
        <f>TREND(Calibration!$A$2:$A$4,Calibration!$B$2:$B$4,C44)</f>
        <v>437.37681822974724</v>
      </c>
      <c r="K44" s="2">
        <f>TREND(Calibration!$A$2:$A$4,Calibration!$C$2:$C$4,E44)</f>
        <v>526.51539541209956</v>
      </c>
      <c r="L44" s="2">
        <f>TREND(Calibration!$A$2:$A$4,Calibration!$D$2:$D$4,G44)</f>
        <v>628.38413974696994</v>
      </c>
    </row>
    <row r="45" spans="1:12" x14ac:dyDescent="0.25">
      <c r="A45">
        <v>215089</v>
      </c>
      <c r="B45">
        <v>14.425999640000001</v>
      </c>
      <c r="C45">
        <v>0.65130001000000004</v>
      </c>
      <c r="D45">
        <v>1301.1080322299999</v>
      </c>
      <c r="E45">
        <v>1.31930006</v>
      </c>
      <c r="F45">
        <v>9.9000003020963209E+37</v>
      </c>
      <c r="G45">
        <v>1.63039994</v>
      </c>
      <c r="H45">
        <v>9.9000003020963209E+37</v>
      </c>
      <c r="J45" s="2">
        <f>TREND(Calibration!$A$2:$A$4,Calibration!$B$2:$B$4,C45)</f>
        <v>433.38036448965352</v>
      </c>
      <c r="K45" s="2">
        <f>TREND(Calibration!$A$2:$A$4,Calibration!$C$2:$C$4,E45)</f>
        <v>518.9323120609472</v>
      </c>
      <c r="L45" s="2">
        <f>TREND(Calibration!$A$2:$A$4,Calibration!$D$2:$D$4,G45)</f>
        <v>628.17720161882039</v>
      </c>
    </row>
    <row r="46" spans="1:12" x14ac:dyDescent="0.25">
      <c r="A46">
        <v>220090</v>
      </c>
      <c r="B46">
        <v>14.41899967</v>
      </c>
      <c r="C46">
        <v>0.65399998000000004</v>
      </c>
      <c r="D46">
        <v>9.9000003020963209E+37</v>
      </c>
      <c r="E46">
        <v>1.3446999799999999</v>
      </c>
      <c r="F46">
        <v>560.71099853999999</v>
      </c>
      <c r="G46">
        <v>1.6293</v>
      </c>
      <c r="H46">
        <v>9.9000003020963209E+37</v>
      </c>
      <c r="J46" s="2">
        <f>TREND(Calibration!$A$2:$A$4,Calibration!$B$2:$B$4,C46)</f>
        <v>435.0404088902992</v>
      </c>
      <c r="K46" s="2">
        <f>TREND(Calibration!$A$2:$A$4,Calibration!$C$2:$C$4,E46)</f>
        <v>529.12335056179734</v>
      </c>
      <c r="L46" s="2">
        <f>TREND(Calibration!$A$2:$A$4,Calibration!$D$2:$D$4,G46)</f>
        <v>627.72204449774858</v>
      </c>
    </row>
    <row r="47" spans="1:12" x14ac:dyDescent="0.25">
      <c r="A47">
        <v>225089</v>
      </c>
      <c r="B47">
        <v>14.43599987</v>
      </c>
      <c r="C47">
        <v>0.65339999999999998</v>
      </c>
      <c r="D47">
        <v>1360.74401855</v>
      </c>
      <c r="E47">
        <v>1.3830000200000001</v>
      </c>
      <c r="F47">
        <v>697.51800536999997</v>
      </c>
      <c r="G47">
        <v>1.62549996</v>
      </c>
      <c r="H47">
        <v>9.9000003020963209E+37</v>
      </c>
      <c r="J47" s="2">
        <f>TREND(Calibration!$A$2:$A$4,Calibration!$B$2:$B$4,C47)</f>
        <v>434.67151833244134</v>
      </c>
      <c r="K47" s="2">
        <f>TREND(Calibration!$A$2:$A$4,Calibration!$C$2:$C$4,E47)</f>
        <v>544.4902171591765</v>
      </c>
      <c r="L47" s="2">
        <f>TREND(Calibration!$A$2:$A$4,Calibration!$D$2:$D$4,G47)</f>
        <v>626.14958121215329</v>
      </c>
    </row>
    <row r="48" spans="1:12" x14ac:dyDescent="0.25">
      <c r="A48">
        <v>230090</v>
      </c>
      <c r="B48">
        <v>14.416000370000001</v>
      </c>
      <c r="C48">
        <v>0.65399998000000004</v>
      </c>
      <c r="D48">
        <v>879.55603026999995</v>
      </c>
      <c r="E48">
        <v>1.3705999900000001</v>
      </c>
      <c r="F48">
        <v>90.233001709999996</v>
      </c>
      <c r="G48">
        <v>1.625</v>
      </c>
      <c r="H48">
        <v>9.9000003020963209E+37</v>
      </c>
      <c r="J48" s="2">
        <f>TREND(Calibration!$A$2:$A$4,Calibration!$B$2:$B$4,C48)</f>
        <v>435.0404088902992</v>
      </c>
      <c r="K48" s="2">
        <f>TREND(Calibration!$A$2:$A$4,Calibration!$C$2:$C$4,E48)</f>
        <v>539.51503679869904</v>
      </c>
      <c r="L48" s="2">
        <f>TREND(Calibration!$A$2:$A$4,Calibration!$D$2:$D$4,G48)</f>
        <v>625.94269687823407</v>
      </c>
    </row>
    <row r="49" spans="1:12" x14ac:dyDescent="0.25">
      <c r="A49">
        <v>235089</v>
      </c>
      <c r="B49">
        <v>14.46800041</v>
      </c>
      <c r="C49">
        <v>0.65179997999999995</v>
      </c>
      <c r="D49">
        <v>775.69396973000005</v>
      </c>
      <c r="E49">
        <v>1.3501000400000001</v>
      </c>
      <c r="F49">
        <v>734.61401366999996</v>
      </c>
      <c r="G49">
        <v>1.6319999700000001</v>
      </c>
      <c r="H49">
        <v>1311.8380127</v>
      </c>
      <c r="J49" s="2">
        <f>TREND(Calibration!$A$2:$A$4,Calibration!$B$2:$B$4,C49)</f>
        <v>433.68776509002709</v>
      </c>
      <c r="K49" s="2">
        <f>TREND(Calibration!$A$2:$A$4,Calibration!$C$2:$C$4,E49)</f>
        <v>531.2899801955482</v>
      </c>
      <c r="L49" s="2">
        <f>TREND(Calibration!$A$2:$A$4,Calibration!$D$2:$D$4,G49)</f>
        <v>628.83929686804174</v>
      </c>
    </row>
    <row r="50" spans="1:12" x14ac:dyDescent="0.25">
      <c r="A50">
        <v>240090</v>
      </c>
      <c r="B50">
        <v>14.428999900000001</v>
      </c>
      <c r="C50">
        <v>0.65240001999999997</v>
      </c>
      <c r="D50">
        <v>9.9000003020963209E+37</v>
      </c>
      <c r="E50">
        <v>1.3528000099999999</v>
      </c>
      <c r="F50">
        <v>267.87899779999998</v>
      </c>
      <c r="G50">
        <v>1.6309000300000001</v>
      </c>
      <c r="H50">
        <v>9.9000003020963209E+37</v>
      </c>
      <c r="J50" s="2">
        <f>TREND(Calibration!$A$2:$A$4,Calibration!$B$2:$B$4,C50)</f>
        <v>434.05669253817041</v>
      </c>
      <c r="K50" s="2">
        <f>TREND(Calibration!$A$2:$A$4,Calibration!$C$2:$C$4,E50)</f>
        <v>532.37327093902854</v>
      </c>
      <c r="L50" s="2">
        <f>TREND(Calibration!$A$2:$A$4,Calibration!$D$2:$D$4,G50)</f>
        <v>628.38413974696994</v>
      </c>
    </row>
    <row r="51" spans="1:12" x14ac:dyDescent="0.25">
      <c r="A51">
        <v>245089</v>
      </c>
      <c r="B51">
        <v>14.397000309999999</v>
      </c>
      <c r="C51">
        <v>0.65339999999999998</v>
      </c>
      <c r="D51">
        <v>899.45697021000001</v>
      </c>
      <c r="E51">
        <v>1.3603999600000001</v>
      </c>
      <c r="F51">
        <v>889.01202393000005</v>
      </c>
      <c r="G51">
        <v>1.6309000300000001</v>
      </c>
      <c r="H51">
        <v>9.9000003020963209E+37</v>
      </c>
      <c r="J51" s="2">
        <f>TREND(Calibration!$A$2:$A$4,Calibration!$B$2:$B$4,C51)</f>
        <v>434.67151833244134</v>
      </c>
      <c r="K51" s="2">
        <f>TREND(Calibration!$A$2:$A$4,Calibration!$C$2:$C$4,E51)</f>
        <v>535.42254759244065</v>
      </c>
      <c r="L51" s="2">
        <f>TREND(Calibration!$A$2:$A$4,Calibration!$D$2:$D$4,G51)</f>
        <v>628.38413974696994</v>
      </c>
    </row>
    <row r="52" spans="1:12" x14ac:dyDescent="0.25">
      <c r="A52">
        <v>250089</v>
      </c>
      <c r="B52">
        <v>14.38099957</v>
      </c>
      <c r="C52">
        <v>0.65069997000000002</v>
      </c>
      <c r="D52">
        <v>9.9000003020963209E+37</v>
      </c>
      <c r="E52">
        <v>1.3840999599999999</v>
      </c>
      <c r="F52">
        <v>496.77899170000001</v>
      </c>
      <c r="G52">
        <v>1.6335999999999999</v>
      </c>
      <c r="H52">
        <v>9.9000003020963209E+37</v>
      </c>
      <c r="J52" s="2">
        <f>TREND(Calibration!$A$2:$A$4,Calibration!$B$2:$B$4,C52)</f>
        <v>433.01143704151025</v>
      </c>
      <c r="K52" s="2">
        <f>TREND(Calibration!$A$2:$A$4,Calibration!$C$2:$C$4,E52)</f>
        <v>544.93153866289072</v>
      </c>
      <c r="L52" s="2">
        <f>TREND(Calibration!$A$2:$A$4,Calibration!$D$2:$D$4,G52)</f>
        <v>629.50139211726298</v>
      </c>
    </row>
    <row r="53" spans="1:12" x14ac:dyDescent="0.25">
      <c r="A53">
        <v>255089</v>
      </c>
      <c r="B53">
        <v>14.402999879999999</v>
      </c>
      <c r="C53">
        <v>0.65560001000000001</v>
      </c>
      <c r="D53">
        <v>1110.70996094</v>
      </c>
      <c r="E53">
        <v>1.37220001</v>
      </c>
      <c r="F53">
        <v>714.98498534999999</v>
      </c>
      <c r="G53">
        <v>1.6319999700000001</v>
      </c>
      <c r="H53">
        <v>9.9000003020963209E+37</v>
      </c>
      <c r="J53" s="2">
        <f>TREND(Calibration!$A$2:$A$4,Calibration!$B$2:$B$4,C53)</f>
        <v>436.02416828109426</v>
      </c>
      <c r="K53" s="2">
        <f>TREND(Calibration!$A$2:$A$4,Calibration!$C$2:$C$4,E53)</f>
        <v>540.15700202623248</v>
      </c>
      <c r="L53" s="2">
        <f>TREND(Calibration!$A$2:$A$4,Calibration!$D$2:$D$4,G53)</f>
        <v>628.83929686804174</v>
      </c>
    </row>
    <row r="54" spans="1:12" x14ac:dyDescent="0.25">
      <c r="A54">
        <v>260090</v>
      </c>
      <c r="B54">
        <v>14.40999985</v>
      </c>
      <c r="C54">
        <v>0.65069997000000002</v>
      </c>
      <c r="D54">
        <v>9.9000003020963209E+37</v>
      </c>
      <c r="E54">
        <v>1.33070004</v>
      </c>
      <c r="F54">
        <v>631.46502685999997</v>
      </c>
      <c r="G54">
        <v>1.6270999900000001</v>
      </c>
      <c r="H54">
        <v>9.9000003020963209E+37</v>
      </c>
      <c r="J54" s="2">
        <f>TREND(Calibration!$A$2:$A$4,Calibration!$B$2:$B$4,C54)</f>
        <v>433.01143704151025</v>
      </c>
      <c r="K54" s="2">
        <f>TREND(Calibration!$A$2:$A$4,Calibration!$C$2:$C$4,E54)</f>
        <v>523.50624910834426</v>
      </c>
      <c r="L54" s="2">
        <f>TREND(Calibration!$A$2:$A$4,Calibration!$D$2:$D$4,G54)</f>
        <v>626.81167646137465</v>
      </c>
    </row>
    <row r="55" spans="1:12" x14ac:dyDescent="0.25">
      <c r="A55">
        <v>265090</v>
      </c>
      <c r="B55">
        <v>14.48400021</v>
      </c>
      <c r="C55">
        <v>0.65240001999999997</v>
      </c>
      <c r="D55">
        <v>1090.6870117200001</v>
      </c>
      <c r="E55">
        <v>1.2745000099999999</v>
      </c>
      <c r="F55">
        <v>667.28100586000005</v>
      </c>
      <c r="G55">
        <v>1.6293</v>
      </c>
      <c r="H55">
        <v>9.9000003020963209E+37</v>
      </c>
      <c r="J55" s="2">
        <f>TREND(Calibration!$A$2:$A$4,Calibration!$B$2:$B$4,C55)</f>
        <v>434.05669253817041</v>
      </c>
      <c r="K55" s="2">
        <f>TREND(Calibration!$A$2:$A$4,Calibration!$C$2:$C$4,E55)</f>
        <v>500.95749031387038</v>
      </c>
      <c r="L55" s="2">
        <f>TREND(Calibration!$A$2:$A$4,Calibration!$D$2:$D$4,G55)</f>
        <v>627.72204449774858</v>
      </c>
    </row>
    <row r="56" spans="1:12" x14ac:dyDescent="0.25">
      <c r="A56">
        <v>270089</v>
      </c>
      <c r="B56">
        <v>14.54300022</v>
      </c>
      <c r="C56">
        <v>0.65020001000000005</v>
      </c>
      <c r="D56">
        <v>1062.98400879</v>
      </c>
      <c r="E56">
        <v>1.3118000000000001</v>
      </c>
      <c r="F56">
        <v>657.09197998000002</v>
      </c>
      <c r="G56">
        <v>1.625</v>
      </c>
      <c r="H56">
        <v>9.9000003020963209E+37</v>
      </c>
      <c r="J56" s="2">
        <f>TREND(Calibration!$A$2:$A$4,Calibration!$B$2:$B$4,C56)</f>
        <v>432.70404258951754</v>
      </c>
      <c r="K56" s="2">
        <f>TREND(Calibration!$A$2:$A$4,Calibration!$C$2:$C$4,E56)</f>
        <v>515.92311359816915</v>
      </c>
      <c r="L56" s="2">
        <f>TREND(Calibration!$A$2:$A$4,Calibration!$D$2:$D$4,G56)</f>
        <v>625.94269687823407</v>
      </c>
    </row>
    <row r="57" spans="1:12" x14ac:dyDescent="0.25">
      <c r="A57">
        <v>275090</v>
      </c>
      <c r="B57">
        <v>14.649999619999999</v>
      </c>
      <c r="C57">
        <v>0.65399998000000004</v>
      </c>
      <c r="D57">
        <v>1120.77502441</v>
      </c>
      <c r="E57">
        <v>1.3393000399999999</v>
      </c>
      <c r="F57">
        <v>1276.7449951200001</v>
      </c>
      <c r="G57">
        <v>1.6227999900000001</v>
      </c>
      <c r="H57">
        <v>1215.875</v>
      </c>
      <c r="J57" s="2">
        <f>TREND(Calibration!$A$2:$A$4,Calibration!$B$2:$B$4,C57)</f>
        <v>435.0404088902992</v>
      </c>
      <c r="K57" s="2">
        <f>TREND(Calibration!$A$2:$A$4,Calibration!$C$2:$C$4,E57)</f>
        <v>526.95676907483676</v>
      </c>
      <c r="L57" s="2">
        <f>TREND(Calibration!$A$2:$A$4,Calibration!$D$2:$D$4,G57)</f>
        <v>625.03232884186025</v>
      </c>
    </row>
    <row r="58" spans="1:12" x14ac:dyDescent="0.25">
      <c r="A58">
        <v>280089</v>
      </c>
      <c r="B58">
        <v>14.630000109999999</v>
      </c>
      <c r="C58">
        <v>0.65509998999999997</v>
      </c>
      <c r="D58">
        <v>1075.3060302700001</v>
      </c>
      <c r="E58">
        <v>1.3619999899999999</v>
      </c>
      <c r="F58">
        <v>890.64099121000004</v>
      </c>
      <c r="G58">
        <v>1.62390006</v>
      </c>
      <c r="H58">
        <v>9.9000003020963209E+37</v>
      </c>
      <c r="J58" s="2">
        <f>TREND(Calibration!$A$2:$A$4,Calibration!$B$2:$B$4,C58)</f>
        <v>435.71673693881604</v>
      </c>
      <c r="K58" s="2">
        <f>TREND(Calibration!$A$2:$A$4,Calibration!$C$2:$C$4,E58)</f>
        <v>536.06451683220655</v>
      </c>
      <c r="L58" s="2">
        <f>TREND(Calibration!$A$2:$A$4,Calibration!$D$2:$D$4,G58)</f>
        <v>625.48753975716227</v>
      </c>
    </row>
    <row r="59" spans="1:12" x14ac:dyDescent="0.25">
      <c r="A59">
        <v>285089</v>
      </c>
      <c r="B59">
        <v>14.68500042</v>
      </c>
      <c r="C59">
        <v>0.65020001000000005</v>
      </c>
      <c r="D59">
        <v>717.02600098000005</v>
      </c>
      <c r="E59">
        <v>1.32149994</v>
      </c>
      <c r="F59">
        <v>9.9000003020963209E+37</v>
      </c>
      <c r="G59">
        <v>1.62010002</v>
      </c>
      <c r="H59">
        <v>9.9000003020963209E+37</v>
      </c>
      <c r="J59" s="2">
        <f>TREND(Calibration!$A$2:$A$4,Calibration!$B$2:$B$4,C59)</f>
        <v>432.70404258951754</v>
      </c>
      <c r="K59" s="2">
        <f>TREND(Calibration!$A$2:$A$4,Calibration!$C$2:$C$4,E59)</f>
        <v>519.81495506837598</v>
      </c>
      <c r="L59" s="2">
        <f>TREND(Calibration!$A$2:$A$4,Calibration!$D$2:$D$4,G59)</f>
        <v>623.91507647156709</v>
      </c>
    </row>
    <row r="60" spans="1:12" x14ac:dyDescent="0.25">
      <c r="A60">
        <v>290090</v>
      </c>
      <c r="B60">
        <v>14.649999619999999</v>
      </c>
      <c r="C60">
        <v>0.65179997999999995</v>
      </c>
      <c r="D60">
        <v>1155.0279541</v>
      </c>
      <c r="E60">
        <v>1.32089996</v>
      </c>
      <c r="F60">
        <v>877.17498779000005</v>
      </c>
      <c r="G60">
        <v>1.625</v>
      </c>
      <c r="H60">
        <v>9.9000003020963209E+37</v>
      </c>
      <c r="J60" s="2">
        <f>TREND(Calibration!$A$2:$A$4,Calibration!$B$2:$B$4,C60)</f>
        <v>433.68776509002709</v>
      </c>
      <c r="K60" s="2">
        <f>TREND(Calibration!$A$2:$A$4,Calibration!$C$2:$C$4,E60)</f>
        <v>519.57422914169035</v>
      </c>
      <c r="L60" s="2">
        <f>TREND(Calibration!$A$2:$A$4,Calibration!$D$2:$D$4,G60)</f>
        <v>625.94269687823407</v>
      </c>
    </row>
    <row r="61" spans="1:12" x14ac:dyDescent="0.25">
      <c r="A61">
        <v>295090</v>
      </c>
      <c r="B61">
        <v>14.66300011</v>
      </c>
      <c r="C61">
        <v>0.65450001000000002</v>
      </c>
      <c r="D61">
        <v>868.28497314000003</v>
      </c>
      <c r="E61">
        <v>1.3458000400000001</v>
      </c>
      <c r="F61">
        <v>1200.3010253899999</v>
      </c>
      <c r="G61">
        <v>1.6335999999999999</v>
      </c>
      <c r="H61">
        <v>9.9000003020963209E+37</v>
      </c>
      <c r="J61" s="2">
        <f>TREND(Calibration!$A$2:$A$4,Calibration!$B$2:$B$4,C61)</f>
        <v>435.34784638095829</v>
      </c>
      <c r="K61" s="2">
        <f>TREND(Calibration!$A$2:$A$4,Calibration!$C$2:$C$4,E61)</f>
        <v>529.56472021230206</v>
      </c>
      <c r="L61" s="2">
        <f>TREND(Calibration!$A$2:$A$4,Calibration!$D$2:$D$4,G61)</f>
        <v>629.50139211726298</v>
      </c>
    </row>
    <row r="62" spans="1:12" x14ac:dyDescent="0.25">
      <c r="A62">
        <v>300089</v>
      </c>
      <c r="B62">
        <v>14.64299965</v>
      </c>
      <c r="C62">
        <v>0.64370000000000005</v>
      </c>
      <c r="D62">
        <v>612.04101562000005</v>
      </c>
      <c r="E62">
        <v>1.3350000399999999</v>
      </c>
      <c r="F62">
        <v>919.02600098000005</v>
      </c>
      <c r="G62">
        <v>1.63469994</v>
      </c>
      <c r="H62">
        <v>9.9000003020963209E+37</v>
      </c>
      <c r="J62" s="2">
        <f>TREND(Calibration!$A$2:$A$4,Calibration!$B$2:$B$4,C62)</f>
        <v>428.70758884942381</v>
      </c>
      <c r="K62" s="2">
        <f>TREND(Calibration!$A$2:$A$4,Calibration!$C$2:$C$4,E62)</f>
        <v>525.23150909159051</v>
      </c>
      <c r="L62" s="2">
        <f>TREND(Calibration!$A$2:$A$4,Calibration!$D$2:$D$4,G62)</f>
        <v>629.95654923833479</v>
      </c>
    </row>
    <row r="63" spans="1:12" x14ac:dyDescent="0.25">
      <c r="A63">
        <v>305090</v>
      </c>
      <c r="B63">
        <v>14.59500027</v>
      </c>
      <c r="C63">
        <v>0.64969999</v>
      </c>
      <c r="D63">
        <v>332.52700806000001</v>
      </c>
      <c r="E63">
        <v>1.3684999900000001</v>
      </c>
      <c r="F63">
        <v>1179.6080322299999</v>
      </c>
      <c r="G63">
        <v>1.6309000300000001</v>
      </c>
      <c r="H63">
        <v>9.9000003020963209E+37</v>
      </c>
      <c r="J63" s="2">
        <f>TREND(Calibration!$A$2:$A$4,Calibration!$B$2:$B$4,C63)</f>
        <v>432.39661124723932</v>
      </c>
      <c r="K63" s="2">
        <f>TREND(Calibration!$A$2:$A$4,Calibration!$C$2:$C$4,E63)</f>
        <v>538.67246796967186</v>
      </c>
      <c r="L63" s="2">
        <f>TREND(Calibration!$A$2:$A$4,Calibration!$D$2:$D$4,G63)</f>
        <v>628.38413974696994</v>
      </c>
    </row>
    <row r="64" spans="1:12" x14ac:dyDescent="0.25">
      <c r="A64">
        <v>310090</v>
      </c>
      <c r="B64">
        <v>14.597999570000001</v>
      </c>
      <c r="C64">
        <v>0.64859997999999996</v>
      </c>
      <c r="D64">
        <v>745.56298828000001</v>
      </c>
      <c r="E64">
        <v>1.31659997</v>
      </c>
      <c r="F64">
        <v>846.32598876999998</v>
      </c>
      <c r="G64">
        <v>1.6288000300000001</v>
      </c>
      <c r="H64">
        <v>9.9000003020963209E+37</v>
      </c>
      <c r="J64" s="2">
        <f>TREND(Calibration!$A$2:$A$4,Calibration!$B$2:$B$4,C64)</f>
        <v>431.72028319872237</v>
      </c>
      <c r="K64" s="2">
        <f>TREND(Calibration!$A$2:$A$4,Calibration!$C$2:$C$4,E64)</f>
        <v>517.84897317067669</v>
      </c>
      <c r="L64" s="2">
        <f>TREND(Calibration!$A$2:$A$4,Calibration!$D$2:$D$4,G64)</f>
        <v>627.51515602581173</v>
      </c>
    </row>
    <row r="65" spans="1:12" x14ac:dyDescent="0.25">
      <c r="A65">
        <v>315090</v>
      </c>
      <c r="B65">
        <v>14.585000040000001</v>
      </c>
      <c r="C65">
        <v>0.65339999999999998</v>
      </c>
      <c r="D65">
        <v>452.25601196000002</v>
      </c>
      <c r="E65">
        <v>1.32089996</v>
      </c>
      <c r="F65">
        <v>9.9000003020963209E+37</v>
      </c>
      <c r="G65">
        <v>1.6293</v>
      </c>
      <c r="H65">
        <v>9.9000003020963209E+37</v>
      </c>
      <c r="J65" s="2">
        <f>TREND(Calibration!$A$2:$A$4,Calibration!$B$2:$B$4,C65)</f>
        <v>434.67151833244134</v>
      </c>
      <c r="K65" s="2">
        <f>TREND(Calibration!$A$2:$A$4,Calibration!$C$2:$C$4,E65)</f>
        <v>519.57422914169035</v>
      </c>
      <c r="L65" s="2">
        <f>TREND(Calibration!$A$2:$A$4,Calibration!$D$2:$D$4,G65)</f>
        <v>627.72204449774858</v>
      </c>
    </row>
    <row r="66" spans="1:12" x14ac:dyDescent="0.25">
      <c r="A66">
        <v>320090</v>
      </c>
      <c r="B66">
        <v>14.600999829999999</v>
      </c>
      <c r="C66">
        <v>0.64859997999999996</v>
      </c>
      <c r="D66">
        <v>1318.9610595700001</v>
      </c>
      <c r="E66">
        <v>1.33710003</v>
      </c>
      <c r="F66">
        <v>672.37902831999997</v>
      </c>
      <c r="G66">
        <v>1.63469994</v>
      </c>
      <c r="H66">
        <v>9.9000003020963209E+37</v>
      </c>
      <c r="J66" s="2">
        <f>TREND(Calibration!$A$2:$A$4,Calibration!$B$2:$B$4,C66)</f>
        <v>431.72028319872237</v>
      </c>
      <c r="K66" s="2">
        <f>TREND(Calibration!$A$2:$A$4,Calibration!$C$2:$C$4,E66)</f>
        <v>526.07407390838523</v>
      </c>
      <c r="L66" s="2">
        <f>TREND(Calibration!$A$2:$A$4,Calibration!$D$2:$D$4,G66)</f>
        <v>629.95654923833479</v>
      </c>
    </row>
    <row r="67" spans="1:12" x14ac:dyDescent="0.25">
      <c r="A67">
        <v>325089</v>
      </c>
      <c r="B67">
        <v>14.623999599999999</v>
      </c>
      <c r="C67">
        <v>0.65339999999999998</v>
      </c>
      <c r="D67">
        <v>319.39898682</v>
      </c>
      <c r="E67">
        <v>1.34689999</v>
      </c>
      <c r="F67">
        <v>9.9000003020963209E+37</v>
      </c>
      <c r="G67">
        <v>1.64170003</v>
      </c>
      <c r="H67">
        <v>1013.64099121</v>
      </c>
      <c r="J67" s="2">
        <f>TREND(Calibration!$A$2:$A$4,Calibration!$B$2:$B$4,C67)</f>
        <v>434.67151833244134</v>
      </c>
      <c r="K67" s="2">
        <f>TREND(Calibration!$A$2:$A$4,Calibration!$C$2:$C$4,E67)</f>
        <v>530.00604572824886</v>
      </c>
      <c r="L67" s="2">
        <f>TREND(Calibration!$A$2:$A$4,Calibration!$D$2:$D$4,G67)</f>
        <v>632.85319888435492</v>
      </c>
    </row>
    <row r="68" spans="1:12" x14ac:dyDescent="0.25">
      <c r="A68">
        <v>330091</v>
      </c>
      <c r="B68">
        <v>14.585000040000001</v>
      </c>
      <c r="C68">
        <v>0.64910000999999995</v>
      </c>
      <c r="D68">
        <v>738.84997558999999</v>
      </c>
      <c r="E68">
        <v>1.3042000499999999</v>
      </c>
      <c r="F68">
        <v>1214.9709472699999</v>
      </c>
      <c r="G68">
        <v>1.6368999500000001</v>
      </c>
      <c r="H68">
        <v>9.9000003020963209E+37</v>
      </c>
      <c r="J68" s="2">
        <f>TREND(Calibration!$A$2:$A$4,Calibration!$B$2:$B$4,C68)</f>
        <v>432.02772068938145</v>
      </c>
      <c r="K68" s="2">
        <f>TREND(Calibration!$A$2:$A$4,Calibration!$C$2:$C$4,E68)</f>
        <v>512.87383694475704</v>
      </c>
      <c r="L68" s="2">
        <f>TREND(Calibration!$A$2:$A$4,Calibration!$D$2:$D$4,G68)</f>
        <v>630.86691727470873</v>
      </c>
    </row>
    <row r="69" spans="1:12" x14ac:dyDescent="0.25">
      <c r="A69">
        <v>335090</v>
      </c>
      <c r="B69">
        <v>14.48799992</v>
      </c>
      <c r="C69">
        <v>0.64700000999999996</v>
      </c>
      <c r="D69">
        <v>800.09600829999999</v>
      </c>
      <c r="E69">
        <v>1.3128000500000001</v>
      </c>
      <c r="F69">
        <v>9.9000003020963209E+37</v>
      </c>
      <c r="G69">
        <v>1.6357999999999999</v>
      </c>
      <c r="H69">
        <v>9.9000003020963209E+37</v>
      </c>
      <c r="J69" s="2">
        <f>TREND(Calibration!$A$2:$A$4,Calibration!$B$2:$B$4,C69)</f>
        <v>430.73656069821271</v>
      </c>
      <c r="K69" s="2">
        <f>TREND(Calibration!$A$2:$A$4,Calibration!$C$2:$C$4,E69)</f>
        <v>516.32435691124954</v>
      </c>
      <c r="L69" s="2">
        <f>TREND(Calibration!$A$2:$A$4,Calibration!$D$2:$D$4,G69)</f>
        <v>630.41175601561918</v>
      </c>
    </row>
    <row r="70" spans="1:12" x14ac:dyDescent="0.25">
      <c r="A70">
        <v>340089</v>
      </c>
      <c r="B70">
        <v>14.34200001</v>
      </c>
      <c r="C70">
        <v>0.64529996999999995</v>
      </c>
      <c r="D70">
        <v>1085.7540283200001</v>
      </c>
      <c r="E70">
        <v>1.3220000300000001</v>
      </c>
      <c r="F70">
        <v>936.68798828000001</v>
      </c>
      <c r="G70">
        <v>1.6492999800000001</v>
      </c>
      <c r="H70">
        <v>9.9000003020963209E+37</v>
      </c>
      <c r="J70" s="2">
        <f>TREND(Calibration!$A$2:$A$4,Calibration!$B$2:$B$4,C70)</f>
        <v>429.69131134993341</v>
      </c>
      <c r="K70" s="2">
        <f>TREND(Calibration!$A$2:$A$4,Calibration!$C$2:$C$4,E70)</f>
        <v>520.01560280442754</v>
      </c>
      <c r="L70" s="2">
        <f>TREND(Calibration!$A$2:$A$4,Calibration!$D$2:$D$4,G70)</f>
        <v>635.99807166131518</v>
      </c>
    </row>
    <row r="71" spans="1:12" x14ac:dyDescent="0.25">
      <c r="A71">
        <v>345091</v>
      </c>
      <c r="B71">
        <v>14.277000429999999</v>
      </c>
      <c r="C71">
        <v>0.64859997999999996</v>
      </c>
      <c r="D71">
        <v>320.85101318</v>
      </c>
      <c r="E71">
        <v>1.3393000399999999</v>
      </c>
      <c r="F71">
        <v>1199.85900879</v>
      </c>
      <c r="G71">
        <v>1.64170003</v>
      </c>
      <c r="H71">
        <v>1198.0080566399999</v>
      </c>
      <c r="J71" s="2">
        <f>TREND(Calibration!$A$2:$A$4,Calibration!$B$2:$B$4,C71)</f>
        <v>431.72028319872237</v>
      </c>
      <c r="K71" s="2">
        <f>TREND(Calibration!$A$2:$A$4,Calibration!$C$2:$C$4,E71)</f>
        <v>526.95676907483676</v>
      </c>
      <c r="L71" s="2">
        <f>TREND(Calibration!$A$2:$A$4,Calibration!$D$2:$D$4,G71)</f>
        <v>632.85319888435492</v>
      </c>
    </row>
    <row r="72" spans="1:12" x14ac:dyDescent="0.25">
      <c r="A72">
        <v>350091</v>
      </c>
      <c r="B72">
        <v>14.18299961</v>
      </c>
      <c r="C72">
        <v>0.65069997000000002</v>
      </c>
      <c r="D72">
        <v>731.26098633000004</v>
      </c>
      <c r="E72">
        <v>1.3614000100000001</v>
      </c>
      <c r="F72">
        <v>839.69097899999997</v>
      </c>
      <c r="G72">
        <v>1.63849998</v>
      </c>
      <c r="H72">
        <v>9.9000003020963209E+37</v>
      </c>
      <c r="J72" s="2">
        <f>TREND(Calibration!$A$2:$A$4,Calibration!$B$2:$B$4,C72)</f>
        <v>433.01143704151025</v>
      </c>
      <c r="K72" s="2">
        <f>TREND(Calibration!$A$2:$A$4,Calibration!$C$2:$C$4,E72)</f>
        <v>535.82379090552104</v>
      </c>
      <c r="L72" s="2">
        <f>TREND(Calibration!$A$2:$A$4,Calibration!$D$2:$D$4,G72)</f>
        <v>631.52901252393008</v>
      </c>
    </row>
    <row r="73" spans="1:12" x14ac:dyDescent="0.25">
      <c r="A73">
        <v>355090</v>
      </c>
      <c r="B73">
        <v>14.211000439999999</v>
      </c>
      <c r="C73">
        <v>0.64910000999999995</v>
      </c>
      <c r="D73">
        <v>943.47900390999996</v>
      </c>
      <c r="E73">
        <v>1.3662999899999999</v>
      </c>
      <c r="F73">
        <v>746.17102050999995</v>
      </c>
      <c r="G73">
        <v>1.6396000399999999</v>
      </c>
      <c r="H73">
        <v>9.9000003020963209E+37</v>
      </c>
      <c r="J73" s="2">
        <f>TREND(Calibration!$A$2:$A$4,Calibration!$B$2:$B$4,C73)</f>
        <v>432.02772068938145</v>
      </c>
      <c r="K73" s="2">
        <f>TREND(Calibration!$A$2:$A$4,Calibration!$C$2:$C$4,E73)</f>
        <v>537.7897768154528</v>
      </c>
      <c r="L73" s="2">
        <f>TREND(Calibration!$A$2:$A$4,Calibration!$D$2:$D$4,G73)</f>
        <v>631.98421930121447</v>
      </c>
    </row>
    <row r="74" spans="1:12" x14ac:dyDescent="0.25">
      <c r="A74">
        <v>360090</v>
      </c>
      <c r="B74">
        <v>14.204999920000001</v>
      </c>
      <c r="C74">
        <v>0.64749997999999997</v>
      </c>
      <c r="D74">
        <v>552.10101318</v>
      </c>
      <c r="E74">
        <v>1.3263000199999999</v>
      </c>
      <c r="F74">
        <v>698.20599364999998</v>
      </c>
      <c r="G74">
        <v>1.63310003</v>
      </c>
      <c r="H74">
        <v>9.9000003020963209E+37</v>
      </c>
      <c r="J74" s="2">
        <f>TREND(Calibration!$A$2:$A$4,Calibration!$B$2:$B$4,C74)</f>
        <v>431.04396129858634</v>
      </c>
      <c r="K74" s="2">
        <f>TREND(Calibration!$A$2:$A$4,Calibration!$C$2:$C$4,E74)</f>
        <v>521.74085877544121</v>
      </c>
      <c r="L74" s="2">
        <f>TREND(Calibration!$A$2:$A$4,Calibration!$D$2:$D$4,G74)</f>
        <v>629.29450364532613</v>
      </c>
    </row>
    <row r="75" spans="1:12" x14ac:dyDescent="0.25">
      <c r="A75">
        <v>365092</v>
      </c>
      <c r="B75">
        <v>14.321999549999999</v>
      </c>
      <c r="C75">
        <v>0.64429997999999999</v>
      </c>
      <c r="D75">
        <v>827.10601807</v>
      </c>
      <c r="E75">
        <v>1.3247</v>
      </c>
      <c r="F75">
        <v>788.64801024999997</v>
      </c>
      <c r="G75">
        <v>1.62820005</v>
      </c>
      <c r="H75">
        <v>9.9000003020963209E+37</v>
      </c>
      <c r="J75" s="2">
        <f>TREND(Calibration!$A$2:$A$4,Calibration!$B$2:$B$4,C75)</f>
        <v>429.07647940728162</v>
      </c>
      <c r="K75" s="2">
        <f>TREND(Calibration!$A$2:$A$4,Calibration!$C$2:$C$4,E75)</f>
        <v>521.09889354790789</v>
      </c>
      <c r="L75" s="2">
        <f>TREND(Calibration!$A$2:$A$4,Calibration!$D$2:$D$4,G75)</f>
        <v>627.26688323865903</v>
      </c>
    </row>
    <row r="76" spans="1:12" x14ac:dyDescent="0.25">
      <c r="A76">
        <v>370090</v>
      </c>
      <c r="B76">
        <v>14.44799995</v>
      </c>
      <c r="C76">
        <v>0.64910000999999995</v>
      </c>
      <c r="D76">
        <v>446.70700073</v>
      </c>
      <c r="E76">
        <v>1.3269000099999999</v>
      </c>
      <c r="F76">
        <v>1349.4060058600001</v>
      </c>
      <c r="G76">
        <v>1.6293</v>
      </c>
      <c r="H76">
        <v>1289.55895996</v>
      </c>
      <c r="J76" s="2">
        <f>TREND(Calibration!$A$2:$A$4,Calibration!$B$2:$B$4,C76)</f>
        <v>432.02772068938145</v>
      </c>
      <c r="K76" s="2">
        <f>TREND(Calibration!$A$2:$A$4,Calibration!$C$2:$C$4,E76)</f>
        <v>521.9815887143593</v>
      </c>
      <c r="L76" s="2">
        <f>TREND(Calibration!$A$2:$A$4,Calibration!$D$2:$D$4,G76)</f>
        <v>627.72204449774858</v>
      </c>
    </row>
    <row r="77" spans="1:12" x14ac:dyDescent="0.25">
      <c r="A77">
        <v>375091</v>
      </c>
      <c r="B77">
        <v>14.51599979</v>
      </c>
      <c r="C77">
        <v>0.64480000999999998</v>
      </c>
      <c r="D77">
        <v>9.9000003020963209E+37</v>
      </c>
      <c r="E77">
        <v>1.32529998</v>
      </c>
      <c r="F77">
        <v>412.91799927</v>
      </c>
      <c r="G77">
        <v>1.6270999900000001</v>
      </c>
      <c r="H77">
        <v>9.9000003020963209E+37</v>
      </c>
      <c r="J77" s="2">
        <f>TREND(Calibration!$A$2:$A$4,Calibration!$B$2:$B$4,C77)</f>
        <v>429.38391689794071</v>
      </c>
      <c r="K77" s="2">
        <f>TREND(Calibration!$A$2:$A$4,Calibration!$C$2:$C$4,E77)</f>
        <v>521.33961947459352</v>
      </c>
      <c r="L77" s="2">
        <f>TREND(Calibration!$A$2:$A$4,Calibration!$D$2:$D$4,G77)</f>
        <v>626.81167646137465</v>
      </c>
    </row>
    <row r="78" spans="1:12" x14ac:dyDescent="0.25">
      <c r="A78">
        <v>380092</v>
      </c>
      <c r="B78">
        <v>14.56400013</v>
      </c>
      <c r="C78">
        <v>0.65069997000000002</v>
      </c>
      <c r="D78">
        <v>502.47500609999997</v>
      </c>
      <c r="E78">
        <v>1.28209996</v>
      </c>
      <c r="F78">
        <v>907.56896973000005</v>
      </c>
      <c r="G78">
        <v>1.62010002</v>
      </c>
      <c r="H78">
        <v>1074.2110595700001</v>
      </c>
      <c r="J78" s="2">
        <f>TREND(Calibration!$A$2:$A$4,Calibration!$B$2:$B$4,C78)</f>
        <v>433.01143704151025</v>
      </c>
      <c r="K78" s="2">
        <f>TREND(Calibration!$A$2:$A$4,Calibration!$C$2:$C$4,E78)</f>
        <v>504.0067669672826</v>
      </c>
      <c r="L78" s="2">
        <f>TREND(Calibration!$A$2:$A$4,Calibration!$D$2:$D$4,G78)</f>
        <v>623.91507647156709</v>
      </c>
    </row>
    <row r="79" spans="1:12" x14ac:dyDescent="0.25">
      <c r="A79">
        <v>385091</v>
      </c>
      <c r="B79">
        <v>14.519000050000001</v>
      </c>
      <c r="C79">
        <v>0.64749997999999997</v>
      </c>
      <c r="D79">
        <v>1305.2550048799999</v>
      </c>
      <c r="E79">
        <v>1.26800001</v>
      </c>
      <c r="F79">
        <v>467.66198730000002</v>
      </c>
      <c r="G79">
        <v>1.61899996</v>
      </c>
      <c r="H79">
        <v>9.9000003020963209E+37</v>
      </c>
      <c r="J79" s="2">
        <f>TREND(Calibration!$A$2:$A$4,Calibration!$B$2:$B$4,C79)</f>
        <v>431.04396129858634</v>
      </c>
      <c r="K79" s="2">
        <f>TREND(Calibration!$A$2:$A$4,Calibration!$C$2:$C$4,E79)</f>
        <v>498.34953917640519</v>
      </c>
      <c r="L79" s="2">
        <f>TREND(Calibration!$A$2:$A$4,Calibration!$D$2:$D$4,G79)</f>
        <v>623.45986969428259</v>
      </c>
    </row>
    <row r="80" spans="1:12" x14ac:dyDescent="0.25">
      <c r="A80">
        <v>390091</v>
      </c>
      <c r="B80">
        <v>14.52600002</v>
      </c>
      <c r="C80">
        <v>0.64429997999999999</v>
      </c>
      <c r="D80">
        <v>710.66302489999998</v>
      </c>
      <c r="E80">
        <v>1.2912000400000001</v>
      </c>
      <c r="F80">
        <v>763.13702393000005</v>
      </c>
      <c r="G80">
        <v>1.62820005</v>
      </c>
      <c r="H80">
        <v>9.9000003020963209E+37</v>
      </c>
      <c r="J80" s="2">
        <f>TREND(Calibration!$A$2:$A$4,Calibration!$B$2:$B$4,C80)</f>
        <v>429.07647940728162</v>
      </c>
      <c r="K80" s="2">
        <f>TREND(Calibration!$A$2:$A$4,Calibration!$C$2:$C$4,E80)</f>
        <v>507.65793065759408</v>
      </c>
      <c r="L80" s="2">
        <f>TREND(Calibration!$A$2:$A$4,Calibration!$D$2:$D$4,G80)</f>
        <v>627.26688323865903</v>
      </c>
    </row>
    <row r="81" spans="1:12" x14ac:dyDescent="0.25">
      <c r="A81">
        <v>395091</v>
      </c>
      <c r="B81">
        <v>14.574000359999999</v>
      </c>
      <c r="C81">
        <v>0.64050001000000001</v>
      </c>
      <c r="D81">
        <v>609.00299071999996</v>
      </c>
      <c r="E81">
        <v>1.28149998</v>
      </c>
      <c r="F81">
        <v>776.25897216999999</v>
      </c>
      <c r="G81">
        <v>1.6297999599999999</v>
      </c>
      <c r="H81">
        <v>9.9000003020963209E+37</v>
      </c>
      <c r="J81" s="2">
        <f>TREND(Calibration!$A$2:$A$4,Calibration!$B$2:$B$4,C81)</f>
        <v>426.74011310649996</v>
      </c>
      <c r="K81" s="2">
        <f>TREND(Calibration!$A$2:$A$4,Calibration!$C$2:$C$4,E81)</f>
        <v>503.76604104059697</v>
      </c>
      <c r="L81" s="2">
        <f>TREND(Calibration!$A$2:$A$4,Calibration!$D$2:$D$4,G81)</f>
        <v>627.92892883166769</v>
      </c>
    </row>
    <row r="82" spans="1:12" x14ac:dyDescent="0.25">
      <c r="A82">
        <v>400091</v>
      </c>
      <c r="B82">
        <v>14.602000240000001</v>
      </c>
      <c r="C82">
        <v>0.64370000000000005</v>
      </c>
      <c r="D82">
        <v>586.83898925999995</v>
      </c>
      <c r="E82">
        <v>1.2992999599999999</v>
      </c>
      <c r="F82">
        <v>687.90802001999998</v>
      </c>
      <c r="G82">
        <v>1.6293</v>
      </c>
      <c r="H82">
        <v>9.9000003020963209E+37</v>
      </c>
      <c r="J82" s="2">
        <f>TREND(Calibration!$A$2:$A$4,Calibration!$B$2:$B$4,C82)</f>
        <v>428.70758884942381</v>
      </c>
      <c r="K82" s="2">
        <f>TREND(Calibration!$A$2:$A$4,Calibration!$C$2:$C$4,E82)</f>
        <v>510.90780690026747</v>
      </c>
      <c r="L82" s="2">
        <f>TREND(Calibration!$A$2:$A$4,Calibration!$D$2:$D$4,G82)</f>
        <v>627.72204449774858</v>
      </c>
    </row>
    <row r="83" spans="1:12" x14ac:dyDescent="0.25">
      <c r="A83">
        <v>405091</v>
      </c>
      <c r="B83">
        <v>14.579999920000001</v>
      </c>
      <c r="C83">
        <v>0.64429997999999999</v>
      </c>
      <c r="D83">
        <v>650.90698241999996</v>
      </c>
      <c r="E83">
        <v>1.2949999599999999</v>
      </c>
      <c r="F83">
        <v>453.68200683999999</v>
      </c>
      <c r="G83">
        <v>1.6288000300000001</v>
      </c>
      <c r="H83">
        <v>9.9000003020963209E+37</v>
      </c>
      <c r="J83" s="2">
        <f>TREND(Calibration!$A$2:$A$4,Calibration!$B$2:$B$4,C83)</f>
        <v>429.07647940728162</v>
      </c>
      <c r="K83" s="2">
        <f>TREND(Calibration!$A$2:$A$4,Calibration!$C$2:$C$4,E83)</f>
        <v>509.18254691702123</v>
      </c>
      <c r="L83" s="2">
        <f>TREND(Calibration!$A$2:$A$4,Calibration!$D$2:$D$4,G83)</f>
        <v>627.51515602581173</v>
      </c>
    </row>
    <row r="84" spans="1:12" x14ac:dyDescent="0.25">
      <c r="A84">
        <v>410092</v>
      </c>
      <c r="B84">
        <v>14.61200047</v>
      </c>
      <c r="C84">
        <v>0.64910000999999995</v>
      </c>
      <c r="D84">
        <v>674.53698729999996</v>
      </c>
      <c r="E84">
        <v>1.3247</v>
      </c>
      <c r="F84">
        <v>622.62097168000003</v>
      </c>
      <c r="G84">
        <v>1.6276999700000001</v>
      </c>
      <c r="H84">
        <v>9.9000003020963209E+37</v>
      </c>
      <c r="J84" s="2">
        <f>TREND(Calibration!$A$2:$A$4,Calibration!$B$2:$B$4,C84)</f>
        <v>432.02772068938145</v>
      </c>
      <c r="K84" s="2">
        <f>TREND(Calibration!$A$2:$A$4,Calibration!$C$2:$C$4,E84)</f>
        <v>521.09889354790789</v>
      </c>
      <c r="L84" s="2">
        <f>TREND(Calibration!$A$2:$A$4,Calibration!$D$2:$D$4,G84)</f>
        <v>627.05994924852723</v>
      </c>
    </row>
    <row r="85" spans="1:12" x14ac:dyDescent="0.25">
      <c r="A85">
        <v>415104</v>
      </c>
      <c r="B85">
        <v>14.65699959</v>
      </c>
      <c r="C85">
        <v>0.64700000999999996</v>
      </c>
      <c r="D85">
        <v>786.24700928000004</v>
      </c>
      <c r="E85">
        <v>1.3766000300000001</v>
      </c>
      <c r="F85">
        <v>1239.98400879</v>
      </c>
      <c r="G85">
        <v>1.6270999900000001</v>
      </c>
      <c r="H85">
        <v>9.9000003020963209E+37</v>
      </c>
      <c r="J85" s="2">
        <f>TREND(Calibration!$A$2:$A$4,Calibration!$B$2:$B$4,C85)</f>
        <v>430.73656069821271</v>
      </c>
      <c r="K85" s="2">
        <f>TREND(Calibration!$A$2:$A$4,Calibration!$C$2:$C$4,E85)</f>
        <v>541.92239235913553</v>
      </c>
      <c r="L85" s="2">
        <f>TREND(Calibration!$A$2:$A$4,Calibration!$D$2:$D$4,G85)</f>
        <v>626.81167646137465</v>
      </c>
    </row>
    <row r="86" spans="1:12" x14ac:dyDescent="0.25">
      <c r="A86">
        <v>420092</v>
      </c>
      <c r="B86">
        <v>14.63300037</v>
      </c>
      <c r="C86">
        <v>0.64480000999999998</v>
      </c>
      <c r="D86">
        <v>9.9000003020963209E+37</v>
      </c>
      <c r="E86">
        <v>1.34249997</v>
      </c>
      <c r="F86">
        <v>375.41699218999997</v>
      </c>
      <c r="G86">
        <v>1.6352000200000001</v>
      </c>
      <c r="H86">
        <v>9.9000003020963209E+37</v>
      </c>
      <c r="J86" s="2">
        <f>TREND(Calibration!$A$2:$A$4,Calibration!$B$2:$B$4,C86)</f>
        <v>429.38391689794071</v>
      </c>
      <c r="K86" s="2">
        <f>TREND(Calibration!$A$2:$A$4,Calibration!$C$2:$C$4,E86)</f>
        <v>528.24065539534581</v>
      </c>
      <c r="L86" s="2">
        <f>TREND(Calibration!$A$2:$A$4,Calibration!$D$2:$D$4,G86)</f>
        <v>630.16348322846659</v>
      </c>
    </row>
    <row r="87" spans="1:12" x14ac:dyDescent="0.25">
      <c r="A87">
        <v>425091</v>
      </c>
      <c r="B87">
        <v>14.59500027</v>
      </c>
      <c r="C87">
        <v>0.64800000000000002</v>
      </c>
      <c r="D87">
        <v>1037.08496094</v>
      </c>
      <c r="E87">
        <v>1.35979998</v>
      </c>
      <c r="F87">
        <v>862.48999022999999</v>
      </c>
      <c r="G87">
        <v>1.6444000000000001</v>
      </c>
      <c r="H87">
        <v>9.9000003020963209E+37</v>
      </c>
      <c r="J87" s="2">
        <f>TREND(Calibration!$A$2:$A$4,Calibration!$B$2:$B$4,C87)</f>
        <v>431.35139264086456</v>
      </c>
      <c r="K87" s="2">
        <f>TREND(Calibration!$A$2:$A$4,Calibration!$C$2:$C$4,E87)</f>
        <v>535.18182166575502</v>
      </c>
      <c r="L87" s="2">
        <f>TREND(Calibration!$A$2:$A$4,Calibration!$D$2:$D$4,G87)</f>
        <v>633.97045125464808</v>
      </c>
    </row>
    <row r="88" spans="1:12" x14ac:dyDescent="0.25">
      <c r="A88">
        <v>430092</v>
      </c>
      <c r="B88">
        <v>14.494999890000001</v>
      </c>
      <c r="C88">
        <v>0.64480000999999998</v>
      </c>
      <c r="D88">
        <v>9.9000003020963209E+37</v>
      </c>
      <c r="E88">
        <v>1.34249997</v>
      </c>
      <c r="F88">
        <v>137.71600341999999</v>
      </c>
      <c r="G88">
        <v>1.6368999500000001</v>
      </c>
      <c r="H88">
        <v>9.9000003020963209E+37</v>
      </c>
      <c r="J88" s="2">
        <f>TREND(Calibration!$A$2:$A$4,Calibration!$B$2:$B$4,C88)</f>
        <v>429.38391689794071</v>
      </c>
      <c r="K88" s="2">
        <f>TREND(Calibration!$A$2:$A$4,Calibration!$C$2:$C$4,E88)</f>
        <v>528.24065539534581</v>
      </c>
      <c r="L88" s="2">
        <f>TREND(Calibration!$A$2:$A$4,Calibration!$D$2:$D$4,G88)</f>
        <v>630.86691727470873</v>
      </c>
    </row>
    <row r="89" spans="1:12" x14ac:dyDescent="0.25">
      <c r="A89">
        <v>435092</v>
      </c>
      <c r="B89">
        <v>14.449000359999999</v>
      </c>
      <c r="C89">
        <v>0.64529996999999995</v>
      </c>
      <c r="D89">
        <v>968.61901854999996</v>
      </c>
      <c r="E89">
        <v>1.3334000100000001</v>
      </c>
      <c r="F89">
        <v>504.50601196000002</v>
      </c>
      <c r="G89">
        <v>1.6227999900000001</v>
      </c>
      <c r="H89">
        <v>9.9000003020963209E+37</v>
      </c>
      <c r="J89" s="2">
        <f>TREND(Calibration!$A$2:$A$4,Calibration!$B$2:$B$4,C89)</f>
        <v>429.69131134993341</v>
      </c>
      <c r="K89" s="2">
        <f>TREND(Calibration!$A$2:$A$4,Calibration!$C$2:$C$4,E89)</f>
        <v>524.58953985182461</v>
      </c>
      <c r="L89" s="2">
        <f>TREND(Calibration!$A$2:$A$4,Calibration!$D$2:$D$4,G89)</f>
        <v>625.03232884186025</v>
      </c>
    </row>
    <row r="90" spans="1:12" x14ac:dyDescent="0.25">
      <c r="A90">
        <v>440091</v>
      </c>
      <c r="B90">
        <v>14.416000370000001</v>
      </c>
      <c r="C90">
        <v>0.64700000999999996</v>
      </c>
      <c r="D90">
        <v>722.31896973000005</v>
      </c>
      <c r="E90">
        <v>1.3442000199999999</v>
      </c>
      <c r="F90">
        <v>1085.3630371100001</v>
      </c>
      <c r="G90">
        <v>1.6227999900000001</v>
      </c>
      <c r="H90">
        <v>1319.7030029299999</v>
      </c>
      <c r="J90" s="2">
        <f>TREND(Calibration!$A$2:$A$4,Calibration!$B$2:$B$4,C90)</f>
        <v>430.73656069821271</v>
      </c>
      <c r="K90" s="2">
        <f>TREND(Calibration!$A$2:$A$4,Calibration!$C$2:$C$4,E90)</f>
        <v>528.92275498476852</v>
      </c>
      <c r="L90" s="2">
        <f>TREND(Calibration!$A$2:$A$4,Calibration!$D$2:$D$4,G90)</f>
        <v>625.03232884186025</v>
      </c>
    </row>
    <row r="91" spans="1:12" x14ac:dyDescent="0.25">
      <c r="A91">
        <v>445092</v>
      </c>
      <c r="B91">
        <v>14.309000019999999</v>
      </c>
      <c r="C91">
        <v>0.64910000999999995</v>
      </c>
      <c r="D91">
        <v>919.67901611000002</v>
      </c>
      <c r="E91">
        <v>1.31550002</v>
      </c>
      <c r="F91">
        <v>545.15997314000003</v>
      </c>
      <c r="G91">
        <v>1.6276999700000001</v>
      </c>
      <c r="H91">
        <v>9.9000003020963209E+37</v>
      </c>
      <c r="J91" s="2">
        <f>TREND(Calibration!$A$2:$A$4,Calibration!$B$2:$B$4,C91)</f>
        <v>432.02772068938145</v>
      </c>
      <c r="K91" s="2">
        <f>TREND(Calibration!$A$2:$A$4,Calibration!$C$2:$C$4,E91)</f>
        <v>517.40764765472977</v>
      </c>
      <c r="L91" s="2">
        <f>TREND(Calibration!$A$2:$A$4,Calibration!$D$2:$D$4,G91)</f>
        <v>627.05994924852723</v>
      </c>
    </row>
    <row r="92" spans="1:12" x14ac:dyDescent="0.25">
      <c r="A92">
        <v>450091</v>
      </c>
      <c r="B92">
        <v>14.34000015</v>
      </c>
      <c r="C92">
        <v>0.64969999</v>
      </c>
      <c r="D92">
        <v>1205.4289550799999</v>
      </c>
      <c r="E92">
        <v>1.33280003</v>
      </c>
      <c r="F92">
        <v>542.61297606999995</v>
      </c>
      <c r="G92">
        <v>1.6288000300000001</v>
      </c>
      <c r="H92">
        <v>9.9000003020963209E+37</v>
      </c>
      <c r="J92" s="2">
        <f>TREND(Calibration!$A$2:$A$4,Calibration!$B$2:$B$4,C92)</f>
        <v>432.39661124723932</v>
      </c>
      <c r="K92" s="2">
        <f>TREND(Calibration!$A$2:$A$4,Calibration!$C$2:$C$4,E92)</f>
        <v>524.34881392513898</v>
      </c>
      <c r="L92" s="2">
        <f>TREND(Calibration!$A$2:$A$4,Calibration!$D$2:$D$4,G92)</f>
        <v>627.51515602581173</v>
      </c>
    </row>
    <row r="93" spans="1:12" x14ac:dyDescent="0.25">
      <c r="A93">
        <v>455091</v>
      </c>
      <c r="B93">
        <v>14.40100002</v>
      </c>
      <c r="C93">
        <v>0.64370000000000005</v>
      </c>
      <c r="D93">
        <v>864.40600586000005</v>
      </c>
      <c r="E93">
        <v>1.3436000299999999</v>
      </c>
      <c r="F93">
        <v>573.05297852000001</v>
      </c>
      <c r="G93">
        <v>1.6227999900000001</v>
      </c>
      <c r="H93">
        <v>9.9000003020963209E+37</v>
      </c>
      <c r="J93" s="2">
        <f>TREND(Calibration!$A$2:$A$4,Calibration!$B$2:$B$4,C93)</f>
        <v>428.70758884942381</v>
      </c>
      <c r="K93" s="2">
        <f>TREND(Calibration!$A$2:$A$4,Calibration!$C$2:$C$4,E93)</f>
        <v>528.68202504585042</v>
      </c>
      <c r="L93" s="2">
        <f>TREND(Calibration!$A$2:$A$4,Calibration!$D$2:$D$4,G93)</f>
        <v>625.03232884186025</v>
      </c>
    </row>
    <row r="94" spans="1:12" x14ac:dyDescent="0.25">
      <c r="A94">
        <v>460091</v>
      </c>
      <c r="B94">
        <v>14.463999749999999</v>
      </c>
      <c r="C94">
        <v>0.64969999</v>
      </c>
      <c r="D94">
        <v>446.32598876999998</v>
      </c>
      <c r="E94">
        <v>1.3581999499999999</v>
      </c>
      <c r="F94">
        <v>1092.8170166</v>
      </c>
      <c r="G94">
        <v>1.6211999699999999</v>
      </c>
      <c r="H94">
        <v>1110.2469482399999</v>
      </c>
      <c r="J94" s="2">
        <f>TREND(Calibration!$A$2:$A$4,Calibration!$B$2:$B$4,C94)</f>
        <v>432.39661124723932</v>
      </c>
      <c r="K94" s="2">
        <f>TREND(Calibration!$A$2:$A$4,Calibration!$C$2:$C$4,E94)</f>
        <v>534.53985242598912</v>
      </c>
      <c r="L94" s="2">
        <f>TREND(Calibration!$A$2:$A$4,Calibration!$D$2:$D$4,G94)</f>
        <v>624.37023773065653</v>
      </c>
    </row>
    <row r="95" spans="1:12" x14ac:dyDescent="0.25">
      <c r="A95">
        <v>465092</v>
      </c>
      <c r="B95">
        <v>14.50800037</v>
      </c>
      <c r="C95">
        <v>0.64969999</v>
      </c>
      <c r="D95">
        <v>1254.3079834</v>
      </c>
      <c r="E95">
        <v>1.35230005</v>
      </c>
      <c r="F95">
        <v>662.23498534999999</v>
      </c>
      <c r="G95">
        <v>1.6174000500000001</v>
      </c>
      <c r="H95">
        <v>9.9000003020963209E+37</v>
      </c>
      <c r="J95" s="2">
        <f>TREND(Calibration!$A$2:$A$4,Calibration!$B$2:$B$4,C95)</f>
        <v>432.39661124723932</v>
      </c>
      <c r="K95" s="2">
        <f>TREND(Calibration!$A$2:$A$4,Calibration!$C$2:$C$4,E95)</f>
        <v>532.17267536199972</v>
      </c>
      <c r="L95" s="2">
        <f>TREND(Calibration!$A$2:$A$4,Calibration!$D$2:$D$4,G95)</f>
        <v>622.79782410127393</v>
      </c>
    </row>
    <row r="96" spans="1:12" x14ac:dyDescent="0.25">
      <c r="A96">
        <v>470091</v>
      </c>
      <c r="B96">
        <v>14.58699989</v>
      </c>
      <c r="C96">
        <v>0.64429997999999999</v>
      </c>
      <c r="D96">
        <v>777.06201171999999</v>
      </c>
      <c r="E96">
        <v>1.3128000500000001</v>
      </c>
      <c r="F96">
        <v>1095.6750488299999</v>
      </c>
      <c r="G96">
        <v>1.6180000299999999</v>
      </c>
      <c r="H96">
        <v>9.9000003020963209E+37</v>
      </c>
      <c r="J96" s="2">
        <f>TREND(Calibration!$A$2:$A$4,Calibration!$B$2:$B$4,C96)</f>
        <v>429.07647940728162</v>
      </c>
      <c r="K96" s="2">
        <f>TREND(Calibration!$A$2:$A$4,Calibration!$C$2:$C$4,E96)</f>
        <v>516.32435691124954</v>
      </c>
      <c r="L96" s="2">
        <f>TREND(Calibration!$A$2:$A$4,Calibration!$D$2:$D$4,G96)</f>
        <v>623.04609688842652</v>
      </c>
    </row>
    <row r="97" spans="1:12" x14ac:dyDescent="0.25">
      <c r="A97">
        <v>475092</v>
      </c>
      <c r="B97">
        <v>14.65400028</v>
      </c>
      <c r="C97">
        <v>0.64590000999999997</v>
      </c>
      <c r="D97">
        <v>273.95999146000003</v>
      </c>
      <c r="E97">
        <v>1.34200001</v>
      </c>
      <c r="F97">
        <v>9.9000003020963209E+37</v>
      </c>
      <c r="G97">
        <v>1.61530006</v>
      </c>
      <c r="H97">
        <v>1014.63500977</v>
      </c>
      <c r="J97" s="2">
        <f>TREND(Calibration!$A$2:$A$4,Calibration!$B$2:$B$4,C97)</f>
        <v>430.06023879807668</v>
      </c>
      <c r="K97" s="2">
        <f>TREND(Calibration!$A$2:$A$4,Calibration!$C$2:$C$4,E97)</f>
        <v>528.0400598183171</v>
      </c>
      <c r="L97" s="2">
        <f>TREND(Calibration!$A$2:$A$4,Calibration!$D$2:$D$4,G97)</f>
        <v>621.92884451813347</v>
      </c>
    </row>
    <row r="98" spans="1:12" x14ac:dyDescent="0.25">
      <c r="A98">
        <v>480092</v>
      </c>
      <c r="B98">
        <v>14.66800022</v>
      </c>
      <c r="C98">
        <v>0.65130001000000004</v>
      </c>
      <c r="D98">
        <v>700.62402343999997</v>
      </c>
      <c r="E98">
        <v>1.33609998</v>
      </c>
      <c r="F98">
        <v>9.9000003020963209E+37</v>
      </c>
      <c r="G98">
        <v>1.61150002</v>
      </c>
      <c r="H98">
        <v>9.9000003020963209E+37</v>
      </c>
      <c r="J98" s="2">
        <f>TREND(Calibration!$A$2:$A$4,Calibration!$B$2:$B$4,C98)</f>
        <v>433.38036448965352</v>
      </c>
      <c r="K98" s="2">
        <f>TREND(Calibration!$A$2:$A$4,Calibration!$C$2:$C$4,E98)</f>
        <v>525.67283059530484</v>
      </c>
      <c r="L98" s="2">
        <f>TREND(Calibration!$A$2:$A$4,Calibration!$D$2:$D$4,G98)</f>
        <v>620.35638123253818</v>
      </c>
    </row>
    <row r="99" spans="1:12" x14ac:dyDescent="0.25">
      <c r="A99">
        <v>485092</v>
      </c>
      <c r="B99">
        <v>14.59899998</v>
      </c>
      <c r="C99">
        <v>0.64259999999999995</v>
      </c>
      <c r="D99">
        <v>9.9000003020963209E+37</v>
      </c>
      <c r="E99">
        <v>1.33819997</v>
      </c>
      <c r="F99">
        <v>600.96997069999998</v>
      </c>
      <c r="G99">
        <v>1.6103999600000001</v>
      </c>
      <c r="H99">
        <v>9.9000003020963209E+37</v>
      </c>
      <c r="J99" s="2">
        <f>TREND(Calibration!$A$2:$A$4,Calibration!$B$2:$B$4,C99)</f>
        <v>428.03126694928773</v>
      </c>
      <c r="K99" s="2">
        <f>TREND(Calibration!$A$2:$A$4,Calibration!$C$2:$C$4,E99)</f>
        <v>526.51539541209956</v>
      </c>
      <c r="L99" s="2">
        <f>TREND(Calibration!$A$2:$A$4,Calibration!$D$2:$D$4,G99)</f>
        <v>619.90117445525379</v>
      </c>
    </row>
    <row r="100" spans="1:12" x14ac:dyDescent="0.25">
      <c r="A100">
        <v>490092</v>
      </c>
      <c r="B100">
        <v>14.5909996</v>
      </c>
      <c r="C100">
        <v>0.64319998</v>
      </c>
      <c r="D100">
        <v>632.26599121000004</v>
      </c>
      <c r="E100">
        <v>1.3566000499999999</v>
      </c>
      <c r="F100">
        <v>741.37200928000004</v>
      </c>
      <c r="G100">
        <v>1.6103999600000001</v>
      </c>
      <c r="H100">
        <v>1280.9289550799999</v>
      </c>
      <c r="J100" s="2">
        <f>TREND(Calibration!$A$2:$A$4,Calibration!$B$2:$B$4,C100)</f>
        <v>428.40015750714559</v>
      </c>
      <c r="K100" s="2">
        <f>TREND(Calibration!$A$2:$A$4,Calibration!$C$2:$C$4,E100)</f>
        <v>533.89793534524597</v>
      </c>
      <c r="L100" s="2">
        <f>TREND(Calibration!$A$2:$A$4,Calibration!$D$2:$D$4,G100)</f>
        <v>619.90117445525379</v>
      </c>
    </row>
    <row r="101" spans="1:12" x14ac:dyDescent="0.25">
      <c r="A101">
        <v>495089</v>
      </c>
      <c r="B101">
        <v>14.60499954</v>
      </c>
      <c r="C101">
        <v>0.64209998000000001</v>
      </c>
      <c r="D101">
        <v>741.82702637</v>
      </c>
      <c r="E101">
        <v>1.33389997</v>
      </c>
      <c r="F101">
        <v>1134.59997559</v>
      </c>
      <c r="G101">
        <v>1.61259997</v>
      </c>
      <c r="H101">
        <v>1348.0469970700001</v>
      </c>
      <c r="J101" s="2">
        <f>TREND(Calibration!$A$2:$A$4,Calibration!$B$2:$B$4,C101)</f>
        <v>427.72383560700962</v>
      </c>
      <c r="K101" s="2">
        <f>TREND(Calibration!$A$2:$A$4,Calibration!$C$2:$C$4,E101)</f>
        <v>524.79013542885343</v>
      </c>
      <c r="L101" s="2">
        <f>TREND(Calibration!$A$2:$A$4,Calibration!$D$2:$D$4,G101)</f>
        <v>620.81154249162773</v>
      </c>
    </row>
    <row r="102" spans="1:12" x14ac:dyDescent="0.25">
      <c r="A102">
        <v>500090</v>
      </c>
      <c r="B102">
        <v>14.59599972</v>
      </c>
      <c r="C102">
        <v>0.64259999999999995</v>
      </c>
      <c r="D102">
        <v>9.9000003020963209E+37</v>
      </c>
      <c r="E102">
        <v>1.3408999399999999</v>
      </c>
      <c r="F102">
        <v>197.05799866000001</v>
      </c>
      <c r="G102">
        <v>1.6184999900000001</v>
      </c>
      <c r="H102">
        <v>9.9000003020963209E+37</v>
      </c>
      <c r="J102" s="2">
        <f>TREND(Calibration!$A$2:$A$4,Calibration!$B$2:$B$4,C102)</f>
        <v>428.03126694928773</v>
      </c>
      <c r="K102" s="2">
        <f>TREND(Calibration!$A$2:$A$4,Calibration!$C$2:$C$4,E102)</f>
        <v>527.59868615557991</v>
      </c>
      <c r="L102" s="2">
        <f>TREND(Calibration!$A$2:$A$4,Calibration!$D$2:$D$4,G102)</f>
        <v>623.25298122234574</v>
      </c>
    </row>
    <row r="103" spans="1:12" x14ac:dyDescent="0.25">
      <c r="A103">
        <v>505090</v>
      </c>
      <c r="B103">
        <v>14.61699963</v>
      </c>
      <c r="C103">
        <v>0.64370000000000005</v>
      </c>
      <c r="D103">
        <v>737.31298828000001</v>
      </c>
      <c r="E103">
        <v>1.4003000299999999</v>
      </c>
      <c r="F103">
        <v>609.90600586000005</v>
      </c>
      <c r="G103">
        <v>1.6223000299999999</v>
      </c>
      <c r="H103">
        <v>9.9000003020963209E+37</v>
      </c>
      <c r="J103" s="2">
        <f>TREND(Calibration!$A$2:$A$4,Calibration!$B$2:$B$4,C103)</f>
        <v>428.70758884942381</v>
      </c>
      <c r="K103" s="2">
        <f>TREND(Calibration!$A$2:$A$4,Calibration!$C$2:$C$4,E103)</f>
        <v>551.43138342958559</v>
      </c>
      <c r="L103" s="2">
        <f>TREND(Calibration!$A$2:$A$4,Calibration!$D$2:$D$4,G103)</f>
        <v>624.82544450794092</v>
      </c>
    </row>
    <row r="104" spans="1:12" x14ac:dyDescent="0.25">
      <c r="A104">
        <v>510089</v>
      </c>
      <c r="B104">
        <v>14.649000170000001</v>
      </c>
      <c r="C104">
        <v>0.64370000000000005</v>
      </c>
      <c r="D104">
        <v>586.04797363</v>
      </c>
      <c r="E104">
        <v>1.41330004</v>
      </c>
      <c r="F104">
        <v>504.48901367000002</v>
      </c>
      <c r="G104">
        <v>1.6207</v>
      </c>
      <c r="H104">
        <v>9.9000003020963209E+37</v>
      </c>
      <c r="J104" s="2">
        <f>TREND(Calibration!$A$2:$A$4,Calibration!$B$2:$B$4,C104)</f>
        <v>428.70758884942381</v>
      </c>
      <c r="K104" s="2">
        <f>TREND(Calibration!$A$2:$A$4,Calibration!$C$2:$C$4,E104)</f>
        <v>556.64728971674856</v>
      </c>
      <c r="L104" s="2">
        <f>TREND(Calibration!$A$2:$A$4,Calibration!$D$2:$D$4,G104)</f>
        <v>624.16334925871968</v>
      </c>
    </row>
    <row r="105" spans="1:12" x14ac:dyDescent="0.25">
      <c r="A105">
        <v>515102</v>
      </c>
      <c r="B105">
        <v>14.70100021</v>
      </c>
      <c r="C105">
        <v>0.64429997999999999</v>
      </c>
      <c r="D105">
        <v>746.85198975000003</v>
      </c>
      <c r="E105">
        <v>1.3921999899999999</v>
      </c>
      <c r="F105">
        <v>561.85198975000003</v>
      </c>
      <c r="G105">
        <v>1.6223000299999999</v>
      </c>
      <c r="H105">
        <v>9.9000003020963209E+37</v>
      </c>
      <c r="J105" s="2">
        <f>TREND(Calibration!$A$2:$A$4,Calibration!$B$2:$B$4,C105)</f>
        <v>429.07647940728162</v>
      </c>
      <c r="K105" s="2">
        <f>TREND(Calibration!$A$2:$A$4,Calibration!$C$2:$C$4,E105)</f>
        <v>548.18145904012192</v>
      </c>
      <c r="L105" s="2">
        <f>TREND(Calibration!$A$2:$A$4,Calibration!$D$2:$D$4,G105)</f>
        <v>624.82544450794092</v>
      </c>
    </row>
    <row r="106" spans="1:12" x14ac:dyDescent="0.25">
      <c r="A106">
        <v>520090</v>
      </c>
      <c r="B106">
        <v>14.652000429999999</v>
      </c>
      <c r="C106">
        <v>0.65020001000000005</v>
      </c>
      <c r="D106">
        <v>429.82199097</v>
      </c>
      <c r="E106">
        <v>1.35549998</v>
      </c>
      <c r="F106">
        <v>1025.89001465</v>
      </c>
      <c r="G106">
        <v>1.6227999900000001</v>
      </c>
      <c r="H106">
        <v>9.9000003020963209E+37</v>
      </c>
      <c r="J106" s="2">
        <f>TREND(Calibration!$A$2:$A$4,Calibration!$B$2:$B$4,C106)</f>
        <v>432.70404258951754</v>
      </c>
      <c r="K106" s="2">
        <f>TREND(Calibration!$A$2:$A$4,Calibration!$C$2:$C$4,E106)</f>
        <v>533.45656168250889</v>
      </c>
      <c r="L106" s="2">
        <f>TREND(Calibration!$A$2:$A$4,Calibration!$D$2:$D$4,G106)</f>
        <v>625.03232884186025</v>
      </c>
    </row>
    <row r="107" spans="1:12" x14ac:dyDescent="0.25">
      <c r="A107">
        <v>525090</v>
      </c>
      <c r="B107">
        <v>14.583000180000001</v>
      </c>
      <c r="C107">
        <v>0.65339999999999998</v>
      </c>
      <c r="D107">
        <v>745.62097168000003</v>
      </c>
      <c r="E107">
        <v>1.34850001</v>
      </c>
      <c r="F107">
        <v>9.9000003020963209E+37</v>
      </c>
      <c r="G107">
        <v>1.6276999700000001</v>
      </c>
      <c r="H107">
        <v>9.9000003020963209E+37</v>
      </c>
      <c r="J107" s="2">
        <f>TREND(Calibration!$A$2:$A$4,Calibration!$B$2:$B$4,C107)</f>
        <v>434.67151833244134</v>
      </c>
      <c r="K107" s="2">
        <f>TREND(Calibration!$A$2:$A$4,Calibration!$C$2:$C$4,E107)</f>
        <v>530.6480109557823</v>
      </c>
      <c r="L107" s="2">
        <f>TREND(Calibration!$A$2:$A$4,Calibration!$D$2:$D$4,G107)</f>
        <v>627.05994924852723</v>
      </c>
    </row>
    <row r="108" spans="1:12" x14ac:dyDescent="0.25">
      <c r="A108">
        <v>530102</v>
      </c>
      <c r="B108">
        <v>14.440999980000001</v>
      </c>
      <c r="C108">
        <v>0.65450001000000002</v>
      </c>
      <c r="D108">
        <v>964.78601074000005</v>
      </c>
      <c r="E108">
        <v>1.3538999599999999</v>
      </c>
      <c r="F108">
        <v>9.9000003020963209E+37</v>
      </c>
      <c r="G108">
        <v>1.6352000200000001</v>
      </c>
      <c r="H108">
        <v>9.9000003020963209E+37</v>
      </c>
      <c r="J108" s="2">
        <f>TREND(Calibration!$A$2:$A$4,Calibration!$B$2:$B$4,C108)</f>
        <v>435.34784638095829</v>
      </c>
      <c r="K108" s="2">
        <f>TREND(Calibration!$A$2:$A$4,Calibration!$C$2:$C$4,E108)</f>
        <v>532.81459645497534</v>
      </c>
      <c r="L108" s="2">
        <f>TREND(Calibration!$A$2:$A$4,Calibration!$D$2:$D$4,G108)</f>
        <v>630.16348322846659</v>
      </c>
    </row>
    <row r="109" spans="1:12" x14ac:dyDescent="0.25">
      <c r="A109">
        <v>535090</v>
      </c>
      <c r="B109">
        <v>14.22999954</v>
      </c>
      <c r="C109">
        <v>0.65339999999999998</v>
      </c>
      <c r="D109">
        <v>1044.75598145</v>
      </c>
      <c r="E109">
        <v>1.3603999600000001</v>
      </c>
      <c r="F109">
        <v>1170.79003906</v>
      </c>
      <c r="G109">
        <v>1.63629997</v>
      </c>
      <c r="H109">
        <v>9.9000003020963209E+37</v>
      </c>
      <c r="J109" s="2">
        <f>TREND(Calibration!$A$2:$A$4,Calibration!$B$2:$B$4,C109)</f>
        <v>434.67151833244134</v>
      </c>
      <c r="K109" s="2">
        <f>TREND(Calibration!$A$2:$A$4,Calibration!$C$2:$C$4,E109)</f>
        <v>535.42254759244065</v>
      </c>
      <c r="L109" s="2">
        <f>TREND(Calibration!$A$2:$A$4,Calibration!$D$2:$D$4,G109)</f>
        <v>630.61864448755614</v>
      </c>
    </row>
    <row r="110" spans="1:12" x14ac:dyDescent="0.25">
      <c r="A110">
        <v>540090</v>
      </c>
      <c r="B110">
        <v>14.18799973</v>
      </c>
      <c r="C110">
        <v>0.65179997999999995</v>
      </c>
      <c r="D110">
        <v>619.46502685999997</v>
      </c>
      <c r="E110">
        <v>1.37759995</v>
      </c>
      <c r="F110">
        <v>9.9000003020963209E+37</v>
      </c>
      <c r="G110">
        <v>1.63310003</v>
      </c>
      <c r="H110">
        <v>1076.4210205100001</v>
      </c>
      <c r="J110" s="2">
        <f>TREND(Calibration!$A$2:$A$4,Calibration!$B$2:$B$4,C110)</f>
        <v>433.68776509002709</v>
      </c>
      <c r="K110" s="2">
        <f>TREND(Calibration!$A$2:$A$4,Calibration!$C$2:$C$4,E110)</f>
        <v>542.32358351319306</v>
      </c>
      <c r="L110" s="2">
        <f>TREND(Calibration!$A$2:$A$4,Calibration!$D$2:$D$4,G110)</f>
        <v>629.29450364532613</v>
      </c>
    </row>
    <row r="111" spans="1:12" x14ac:dyDescent="0.25">
      <c r="A111">
        <v>545090</v>
      </c>
      <c r="B111">
        <v>14.149000170000001</v>
      </c>
      <c r="C111">
        <v>0.65020001000000005</v>
      </c>
      <c r="D111">
        <v>749.57501220999995</v>
      </c>
      <c r="E111">
        <v>1.3662999899999999</v>
      </c>
      <c r="F111">
        <v>9.9000003020963209E+37</v>
      </c>
      <c r="G111">
        <v>1.6293</v>
      </c>
      <c r="H111">
        <v>9.9000003020963209E+37</v>
      </c>
      <c r="J111" s="2">
        <f>TREND(Calibration!$A$2:$A$4,Calibration!$B$2:$B$4,C111)</f>
        <v>432.70404258951754</v>
      </c>
      <c r="K111" s="2">
        <f>TREND(Calibration!$A$2:$A$4,Calibration!$C$2:$C$4,E111)</f>
        <v>537.7897768154528</v>
      </c>
      <c r="L111" s="2">
        <f>TREND(Calibration!$A$2:$A$4,Calibration!$D$2:$D$4,G111)</f>
        <v>627.72204449774858</v>
      </c>
    </row>
    <row r="112" spans="1:12" x14ac:dyDescent="0.25">
      <c r="A112">
        <v>550113</v>
      </c>
      <c r="B112">
        <v>14.135999679999999</v>
      </c>
      <c r="C112">
        <v>0.65069997000000002</v>
      </c>
      <c r="D112">
        <v>9.9000003020963209E+37</v>
      </c>
      <c r="E112">
        <v>1.3506</v>
      </c>
      <c r="F112">
        <v>429.49798584000001</v>
      </c>
      <c r="G112">
        <v>1.6309000300000001</v>
      </c>
      <c r="H112">
        <v>9.9000003020963209E+37</v>
      </c>
      <c r="J112" s="2">
        <f>TREND(Calibration!$A$2:$A$4,Calibration!$B$2:$B$4,C112)</f>
        <v>433.01143704151025</v>
      </c>
      <c r="K112" s="2">
        <f>TREND(Calibration!$A$2:$A$4,Calibration!$C$2:$C$4,E112)</f>
        <v>531.49057577257702</v>
      </c>
      <c r="L112" s="2">
        <f>TREND(Calibration!$A$2:$A$4,Calibration!$D$2:$D$4,G112)</f>
        <v>628.38413974696994</v>
      </c>
    </row>
    <row r="113" spans="1:12" x14ac:dyDescent="0.25">
      <c r="A113">
        <v>555090</v>
      </c>
      <c r="B113">
        <v>14.25599957</v>
      </c>
      <c r="C113">
        <v>0.65020001000000005</v>
      </c>
      <c r="D113">
        <v>804.98400878999996</v>
      </c>
      <c r="E113">
        <v>1.35169995</v>
      </c>
      <c r="F113">
        <v>618.77697753999996</v>
      </c>
      <c r="G113">
        <v>1.63419998</v>
      </c>
      <c r="H113">
        <v>9.9000003020963209E+37</v>
      </c>
      <c r="J113" s="2">
        <f>TREND(Calibration!$A$2:$A$4,Calibration!$B$2:$B$4,C113)</f>
        <v>432.70404258951754</v>
      </c>
      <c r="K113" s="2">
        <f>TREND(Calibration!$A$2:$A$4,Calibration!$C$2:$C$4,E113)</f>
        <v>531.93190128852393</v>
      </c>
      <c r="L113" s="2">
        <f>TREND(Calibration!$A$2:$A$4,Calibration!$D$2:$D$4,G113)</f>
        <v>629.74966490441557</v>
      </c>
    </row>
    <row r="114" spans="1:12" x14ac:dyDescent="0.25">
      <c r="A114">
        <v>560091</v>
      </c>
      <c r="B114">
        <v>14.39500046</v>
      </c>
      <c r="C114">
        <v>0.65780002000000004</v>
      </c>
      <c r="D114">
        <v>354.54699706999997</v>
      </c>
      <c r="E114">
        <v>1.3511999800000001</v>
      </c>
      <c r="F114">
        <v>9.9000003020963209E+37</v>
      </c>
      <c r="G114">
        <v>1.63250005</v>
      </c>
      <c r="H114">
        <v>1214.4649658200001</v>
      </c>
      <c r="J114" s="2">
        <f>TREND(Calibration!$A$2:$A$4,Calibration!$B$2:$B$4,C114)</f>
        <v>437.37681822974724</v>
      </c>
      <c r="K114" s="2">
        <f>TREND(Calibration!$A$2:$A$4,Calibration!$C$2:$C$4,E114)</f>
        <v>531.73130169926264</v>
      </c>
      <c r="L114" s="2">
        <f>TREND(Calibration!$A$2:$A$4,Calibration!$D$2:$D$4,G114)</f>
        <v>629.04623085817343</v>
      </c>
    </row>
    <row r="115" spans="1:12" x14ac:dyDescent="0.25">
      <c r="A115">
        <v>565091</v>
      </c>
      <c r="B115">
        <v>14.42099953</v>
      </c>
      <c r="C115">
        <v>0.65560001000000001</v>
      </c>
      <c r="D115">
        <v>920.70501708999996</v>
      </c>
      <c r="E115">
        <v>1.3442000199999999</v>
      </c>
      <c r="F115">
        <v>969.00598145000004</v>
      </c>
      <c r="G115">
        <v>1.6293</v>
      </c>
      <c r="H115">
        <v>9.9000003020963209E+37</v>
      </c>
      <c r="J115" s="2">
        <f>TREND(Calibration!$A$2:$A$4,Calibration!$B$2:$B$4,C115)</f>
        <v>436.02416828109426</v>
      </c>
      <c r="K115" s="2">
        <f>TREND(Calibration!$A$2:$A$4,Calibration!$C$2:$C$4,E115)</f>
        <v>528.92275498476852</v>
      </c>
      <c r="L115" s="2">
        <f>TREND(Calibration!$A$2:$A$4,Calibration!$D$2:$D$4,G115)</f>
        <v>627.72204449774858</v>
      </c>
    </row>
    <row r="116" spans="1:12" x14ac:dyDescent="0.25">
      <c r="A116">
        <v>570090</v>
      </c>
      <c r="B116">
        <v>14.46700001</v>
      </c>
      <c r="C116">
        <v>0.65399998000000004</v>
      </c>
      <c r="D116">
        <v>1244.3940429700001</v>
      </c>
      <c r="E116">
        <v>1.3883999600000001</v>
      </c>
      <c r="F116">
        <v>617.46600341999999</v>
      </c>
      <c r="G116">
        <v>1.6315000099999999</v>
      </c>
      <c r="H116">
        <v>9.9000003020963209E+37</v>
      </c>
      <c r="J116" s="2">
        <f>TREND(Calibration!$A$2:$A$4,Calibration!$B$2:$B$4,C116)</f>
        <v>435.0404088902992</v>
      </c>
      <c r="K116" s="2">
        <f>TREND(Calibration!$A$2:$A$4,Calibration!$C$2:$C$4,E116)</f>
        <v>546.65679864613708</v>
      </c>
      <c r="L116" s="2">
        <f>TREND(Calibration!$A$2:$A$4,Calibration!$D$2:$D$4,G116)</f>
        <v>628.63241253412241</v>
      </c>
    </row>
    <row r="117" spans="1:12" x14ac:dyDescent="0.25">
      <c r="A117">
        <v>575091</v>
      </c>
      <c r="B117">
        <v>14.53800011</v>
      </c>
      <c r="C117">
        <v>0.65069997000000002</v>
      </c>
      <c r="D117">
        <v>404.68200683999999</v>
      </c>
      <c r="E117">
        <v>1.3883999600000001</v>
      </c>
      <c r="F117">
        <v>1165.04003906</v>
      </c>
      <c r="G117">
        <v>1.6487000000000001</v>
      </c>
      <c r="H117">
        <v>9.9000003020963209E+37</v>
      </c>
      <c r="J117" s="2">
        <f>TREND(Calibration!$A$2:$A$4,Calibration!$B$2:$B$4,C117)</f>
        <v>433.01143704151025</v>
      </c>
      <c r="K117" s="2">
        <f>TREND(Calibration!$A$2:$A$4,Calibration!$C$2:$C$4,E117)</f>
        <v>546.65679864613708</v>
      </c>
      <c r="L117" s="2">
        <f>TREND(Calibration!$A$2:$A$4,Calibration!$D$2:$D$4,G117)</f>
        <v>635.74979887416259</v>
      </c>
    </row>
    <row r="118" spans="1:12" x14ac:dyDescent="0.25">
      <c r="A118">
        <v>580091</v>
      </c>
      <c r="B118">
        <v>14.61600018</v>
      </c>
      <c r="C118">
        <v>0.65339999999999998</v>
      </c>
      <c r="D118">
        <v>203.13000488</v>
      </c>
      <c r="E118">
        <v>1.3571000099999999</v>
      </c>
      <c r="F118">
        <v>9.9000003020963209E+37</v>
      </c>
      <c r="G118">
        <v>1.6492999800000001</v>
      </c>
      <c r="H118">
        <v>928.75500488</v>
      </c>
      <c r="J118" s="2">
        <f>TREND(Calibration!$A$2:$A$4,Calibration!$B$2:$B$4,C118)</f>
        <v>434.67151833244134</v>
      </c>
      <c r="K118" s="2">
        <f>TREND(Calibration!$A$2:$A$4,Calibration!$C$2:$C$4,E118)</f>
        <v>534.09853092227468</v>
      </c>
      <c r="L118" s="2">
        <f>TREND(Calibration!$A$2:$A$4,Calibration!$D$2:$D$4,G118)</f>
        <v>635.99807166131518</v>
      </c>
    </row>
    <row r="119" spans="1:12" x14ac:dyDescent="0.25">
      <c r="A119">
        <v>585090</v>
      </c>
      <c r="B119">
        <v>14.58699989</v>
      </c>
      <c r="C119">
        <v>0.65020001000000005</v>
      </c>
      <c r="D119">
        <v>909.67297363</v>
      </c>
      <c r="E119">
        <v>1.3809000300000001</v>
      </c>
      <c r="F119">
        <v>9.9000003020963209E+37</v>
      </c>
      <c r="G119">
        <v>1.64709997</v>
      </c>
      <c r="H119">
        <v>9.9000003020963209E+37</v>
      </c>
      <c r="J119" s="2">
        <f>TREND(Calibration!$A$2:$A$4,Calibration!$B$2:$B$4,C119)</f>
        <v>432.70404258951754</v>
      </c>
      <c r="K119" s="2">
        <f>TREND(Calibration!$A$2:$A$4,Calibration!$C$2:$C$4,E119)</f>
        <v>543.64765234238166</v>
      </c>
      <c r="L119" s="2">
        <f>TREND(Calibration!$A$2:$A$4,Calibration!$D$2:$D$4,G119)</f>
        <v>635.08770362494124</v>
      </c>
    </row>
    <row r="120" spans="1:12" x14ac:dyDescent="0.25">
      <c r="A120">
        <v>590101</v>
      </c>
      <c r="B120">
        <v>14.626000400000001</v>
      </c>
      <c r="C120">
        <v>0.65179997999999995</v>
      </c>
      <c r="D120">
        <v>845.84197998000002</v>
      </c>
      <c r="E120">
        <v>1.3954999400000001</v>
      </c>
      <c r="F120">
        <v>1237.6560058600001</v>
      </c>
      <c r="G120">
        <v>1.6396000399999999</v>
      </c>
      <c r="H120">
        <v>9.9000003020963209E+37</v>
      </c>
      <c r="J120" s="2">
        <f>TREND(Calibration!$A$2:$A$4,Calibration!$B$2:$B$4,C120)</f>
        <v>433.68776509002709</v>
      </c>
      <c r="K120" s="2">
        <f>TREND(Calibration!$A$2:$A$4,Calibration!$C$2:$C$4,E120)</f>
        <v>549.5054757102879</v>
      </c>
      <c r="L120" s="2">
        <f>TREND(Calibration!$A$2:$A$4,Calibration!$D$2:$D$4,G120)</f>
        <v>631.98421930121447</v>
      </c>
    </row>
    <row r="121" spans="1:12" x14ac:dyDescent="0.25">
      <c r="A121">
        <v>595092</v>
      </c>
      <c r="B121">
        <v>14.652000429999999</v>
      </c>
      <c r="C121">
        <v>0.65939999000000005</v>
      </c>
      <c r="D121">
        <v>210.55900574</v>
      </c>
      <c r="E121">
        <v>1.3933000600000001</v>
      </c>
      <c r="F121">
        <v>9.9000003020963209E+37</v>
      </c>
      <c r="G121">
        <v>1.63469994</v>
      </c>
      <c r="H121">
        <v>1332.7889404299999</v>
      </c>
      <c r="J121" s="2">
        <f>TREND(Calibration!$A$2:$A$4,Calibration!$B$2:$B$4,C121)</f>
        <v>438.3605407302569</v>
      </c>
      <c r="K121" s="2">
        <f>TREND(Calibration!$A$2:$A$4,Calibration!$C$2:$C$4,E121)</f>
        <v>548.62283270285911</v>
      </c>
      <c r="L121" s="2">
        <f>TREND(Calibration!$A$2:$A$4,Calibration!$D$2:$D$4,G121)</f>
        <v>629.95654923833479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activeCell="N10" sqref="N10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14.663999560000001</v>
      </c>
      <c r="C2">
        <v>0.65339999999999998</v>
      </c>
      <c r="D2">
        <v>1062.7039794899999</v>
      </c>
      <c r="E2">
        <v>1.3766000300000001</v>
      </c>
      <c r="F2">
        <v>1358.2399902300001</v>
      </c>
      <c r="G2">
        <v>1.64230001</v>
      </c>
      <c r="H2">
        <v>9.9000003020963209E+37</v>
      </c>
      <c r="J2" s="2">
        <f>TREND(Calibration!$A$2:$A$4,Calibration!$B$2:$B$4,C2)</f>
        <v>434.67151833244134</v>
      </c>
      <c r="K2" s="2">
        <f>TREND(Calibration!$A$2:$A$4,Calibration!$C$2:$C$4,E2)</f>
        <v>541.92239235913553</v>
      </c>
      <c r="L2" s="2">
        <f>TREND(Calibration!$A$2:$A$4,Calibration!$D$2:$D$4,G2)</f>
        <v>633.10147167150762</v>
      </c>
      <c r="N2" s="2">
        <f>AVERAGE(J2:J265)</f>
        <v>435.67088397917354</v>
      </c>
    </row>
    <row r="3" spans="1:14" x14ac:dyDescent="0.25">
      <c r="A3">
        <v>5077</v>
      </c>
      <c r="B3">
        <v>14.70699978</v>
      </c>
      <c r="C3">
        <v>0.65450001000000002</v>
      </c>
      <c r="D3">
        <v>367.42098999000001</v>
      </c>
      <c r="E3">
        <v>1.35769999</v>
      </c>
      <c r="F3">
        <v>9.9000003020963209E+37</v>
      </c>
      <c r="G3">
        <v>1.63789999</v>
      </c>
      <c r="H3">
        <v>896.67999268000005</v>
      </c>
      <c r="J3" s="2">
        <f>TREND(Calibration!$A$2:$A$4,Calibration!$B$2:$B$4,C3)</f>
        <v>435.34784638095829</v>
      </c>
      <c r="K3" s="2">
        <f>TREND(Calibration!$A$2:$A$4,Calibration!$C$2:$C$4,E3)</f>
        <v>534.3392568489603</v>
      </c>
      <c r="L3" s="2">
        <f>TREND(Calibration!$A$2:$A$4,Calibration!$D$2:$D$4,G3)</f>
        <v>631.28073559875975</v>
      </c>
    </row>
    <row r="4" spans="1:14" x14ac:dyDescent="0.25">
      <c r="A4">
        <v>10079</v>
      </c>
      <c r="B4">
        <v>14.69999981</v>
      </c>
      <c r="C4">
        <v>0.65560001000000001</v>
      </c>
      <c r="D4">
        <v>771.78900146000001</v>
      </c>
      <c r="E4">
        <v>1.34739995</v>
      </c>
      <c r="F4">
        <v>9.9000003020963209E+37</v>
      </c>
      <c r="G4">
        <v>1.63039994</v>
      </c>
      <c r="H4">
        <v>9.9000003020963209E+37</v>
      </c>
      <c r="J4" s="2">
        <f>TREND(Calibration!$A$2:$A$4,Calibration!$B$2:$B$4,C4)</f>
        <v>436.02416828109426</v>
      </c>
      <c r="K4" s="2">
        <f>TREND(Calibration!$A$2:$A$4,Calibration!$C$2:$C$4,E4)</f>
        <v>530.20664130527769</v>
      </c>
      <c r="L4" s="2">
        <f>TREND(Calibration!$A$2:$A$4,Calibration!$D$2:$D$4,G4)</f>
        <v>628.17720161882039</v>
      </c>
    </row>
    <row r="5" spans="1:14" x14ac:dyDescent="0.25">
      <c r="A5">
        <v>15083</v>
      </c>
      <c r="B5">
        <v>14.62199974</v>
      </c>
      <c r="C5">
        <v>0.64480000999999998</v>
      </c>
      <c r="D5">
        <v>9.9000003020963209E+37</v>
      </c>
      <c r="E5">
        <v>1.2053999900000001</v>
      </c>
      <c r="F5">
        <v>483.63101196000002</v>
      </c>
      <c r="G5">
        <v>1.63039994</v>
      </c>
      <c r="H5">
        <v>9.9000003020963209E+37</v>
      </c>
      <c r="J5" s="2">
        <f>TREND(Calibration!$A$2:$A$4,Calibration!$B$2:$B$4,C5)</f>
        <v>429.38391689794071</v>
      </c>
      <c r="K5" s="2">
        <f>TREND(Calibration!$A$2:$A$4,Calibration!$C$2:$C$4,E5)</f>
        <v>473.23295558189045</v>
      </c>
      <c r="L5" s="2">
        <f>TREND(Calibration!$A$2:$A$4,Calibration!$D$2:$D$4,G5)</f>
        <v>628.17720161882039</v>
      </c>
    </row>
    <row r="6" spans="1:14" x14ac:dyDescent="0.25">
      <c r="A6">
        <v>20082</v>
      </c>
      <c r="B6">
        <v>14.54399967</v>
      </c>
      <c r="C6">
        <v>0.64749997999999997</v>
      </c>
      <c r="D6">
        <v>683.46398925999995</v>
      </c>
      <c r="E6">
        <v>1.2425999599999999</v>
      </c>
      <c r="F6">
        <v>1094.2590332</v>
      </c>
      <c r="G6">
        <v>1.6244000199999999</v>
      </c>
      <c r="H6">
        <v>1253.4739990200001</v>
      </c>
      <c r="J6" s="2">
        <f>TREND(Calibration!$A$2:$A$4,Calibration!$B$2:$B$4,C6)</f>
        <v>431.04396129858634</v>
      </c>
      <c r="K6" s="2">
        <f>TREND(Calibration!$A$2:$A$4,Calibration!$C$2:$C$4,E6)</f>
        <v>488.1584485165323</v>
      </c>
      <c r="L6" s="2">
        <f>TREND(Calibration!$A$2:$A$4,Calibration!$D$2:$D$4,G6)</f>
        <v>625.69442409108149</v>
      </c>
    </row>
    <row r="7" spans="1:14" x14ac:dyDescent="0.25">
      <c r="A7">
        <v>25081</v>
      </c>
      <c r="B7">
        <v>14.385000229999999</v>
      </c>
      <c r="C7">
        <v>0.64700000999999996</v>
      </c>
      <c r="D7">
        <v>9.9000003020963209E+37</v>
      </c>
      <c r="E7">
        <v>1.1913000300000001</v>
      </c>
      <c r="F7">
        <v>81.097999569999999</v>
      </c>
      <c r="G7">
        <v>1.61960006</v>
      </c>
      <c r="H7">
        <v>9.9000003020963209E+37</v>
      </c>
      <c r="J7" s="2">
        <f>TREND(Calibration!$A$2:$A$4,Calibration!$B$2:$B$4,C7)</f>
        <v>430.73656069821271</v>
      </c>
      <c r="K7" s="2">
        <f>TREND(Calibration!$A$2:$A$4,Calibration!$C$2:$C$4,E7)</f>
        <v>467.57572377878057</v>
      </c>
      <c r="L7" s="2">
        <f>TREND(Calibration!$A$2:$A$4,Calibration!$D$2:$D$4,G7)</f>
        <v>623.70819213764787</v>
      </c>
    </row>
    <row r="8" spans="1:14" x14ac:dyDescent="0.25">
      <c r="A8">
        <v>30082</v>
      </c>
      <c r="B8">
        <v>14.32699966</v>
      </c>
      <c r="C8">
        <v>0.65020001000000005</v>
      </c>
      <c r="D8">
        <v>428.88101196000002</v>
      </c>
      <c r="E8">
        <v>1.2182999800000001</v>
      </c>
      <c r="F8">
        <v>1104.2469482399999</v>
      </c>
      <c r="G8">
        <v>1.6211999699999999</v>
      </c>
      <c r="H8">
        <v>851.59497069999998</v>
      </c>
      <c r="J8" s="2">
        <f>TREND(Calibration!$A$2:$A$4,Calibration!$B$2:$B$4,C8)</f>
        <v>432.70404258951754</v>
      </c>
      <c r="K8" s="2">
        <f>TREND(Calibration!$A$2:$A$4,Calibration!$C$2:$C$4,E8)</f>
        <v>478.40873151939661</v>
      </c>
      <c r="L8" s="2">
        <f>TREND(Calibration!$A$2:$A$4,Calibration!$D$2:$D$4,G8)</f>
        <v>624.37023773065653</v>
      </c>
    </row>
    <row r="9" spans="1:14" x14ac:dyDescent="0.25">
      <c r="A9">
        <v>35082</v>
      </c>
      <c r="B9">
        <v>14.194000239999999</v>
      </c>
      <c r="C9">
        <v>0.64969999</v>
      </c>
      <c r="D9">
        <v>1354.3559570299999</v>
      </c>
      <c r="E9">
        <v>1.1972999600000001</v>
      </c>
      <c r="F9">
        <v>866.46301270000004</v>
      </c>
      <c r="G9">
        <v>1.62609994</v>
      </c>
      <c r="H9">
        <v>1261.3950195299999</v>
      </c>
      <c r="J9" s="2">
        <f>TREND(Calibration!$A$2:$A$4,Calibration!$B$2:$B$4,C9)</f>
        <v>432.39661124723932</v>
      </c>
      <c r="K9" s="2">
        <f>TREND(Calibration!$A$2:$A$4,Calibration!$C$2:$C$4,E9)</f>
        <v>469.9830352046593</v>
      </c>
      <c r="L9" s="2">
        <f>TREND(Calibration!$A$2:$A$4,Calibration!$D$2:$D$4,G9)</f>
        <v>626.39785399930588</v>
      </c>
    </row>
    <row r="10" spans="1:14" x14ac:dyDescent="0.25">
      <c r="A10">
        <v>40082</v>
      </c>
      <c r="B10">
        <v>14.105999949999999</v>
      </c>
      <c r="C10">
        <v>0.64969999</v>
      </c>
      <c r="D10">
        <v>969.04101562000005</v>
      </c>
      <c r="E10">
        <v>1.22539997</v>
      </c>
      <c r="F10">
        <v>1101.4010009799999</v>
      </c>
      <c r="G10">
        <v>1.6315000099999999</v>
      </c>
      <c r="H10">
        <v>1257.3249511700001</v>
      </c>
      <c r="J10" s="2">
        <f>TREND(Calibration!$A$2:$A$4,Calibration!$B$2:$B$4,C10)</f>
        <v>432.39661124723932</v>
      </c>
      <c r="K10" s="2">
        <f>TREND(Calibration!$A$2:$A$4,Calibration!$C$2:$C$4,E10)</f>
        <v>481.25741259577995</v>
      </c>
      <c r="L10" s="2">
        <f>TREND(Calibration!$A$2:$A$4,Calibration!$D$2:$D$4,G10)</f>
        <v>628.63241253412241</v>
      </c>
    </row>
    <row r="11" spans="1:14" x14ac:dyDescent="0.25">
      <c r="A11">
        <v>45082</v>
      </c>
      <c r="B11">
        <v>14.12300014</v>
      </c>
      <c r="C11">
        <v>0.65399998000000004</v>
      </c>
      <c r="D11">
        <v>870.59100341999999</v>
      </c>
      <c r="E11">
        <v>1.1815999699999999</v>
      </c>
      <c r="F11">
        <v>963.67999268000005</v>
      </c>
      <c r="G11">
        <v>1.6293</v>
      </c>
      <c r="H11">
        <v>9.9000003020963209E+37</v>
      </c>
      <c r="J11" s="2">
        <f>TREND(Calibration!$A$2:$A$4,Calibration!$B$2:$B$4,C11)</f>
        <v>435.0404088902992</v>
      </c>
      <c r="K11" s="2">
        <f>TREND(Calibration!$A$2:$A$4,Calibration!$C$2:$C$4,E11)</f>
        <v>463.68383416178347</v>
      </c>
      <c r="L11" s="2">
        <f>TREND(Calibration!$A$2:$A$4,Calibration!$D$2:$D$4,G11)</f>
        <v>627.72204449774858</v>
      </c>
    </row>
    <row r="12" spans="1:14" x14ac:dyDescent="0.25">
      <c r="A12">
        <v>50082</v>
      </c>
      <c r="B12">
        <v>14.152000429999999</v>
      </c>
      <c r="C12">
        <v>0.65780002000000004</v>
      </c>
      <c r="D12">
        <v>885.67199706999997</v>
      </c>
      <c r="E12">
        <v>1.1621999700000001</v>
      </c>
      <c r="F12">
        <v>1130.94799805</v>
      </c>
      <c r="G12">
        <v>1.62820005</v>
      </c>
      <c r="H12">
        <v>9.9000003020963209E+37</v>
      </c>
      <c r="J12" s="2">
        <f>TREND(Calibration!$A$2:$A$4,Calibration!$B$2:$B$4,C12)</f>
        <v>437.37681822974724</v>
      </c>
      <c r="K12" s="2">
        <f>TREND(Calibration!$A$2:$A$4,Calibration!$C$2:$C$4,E12)</f>
        <v>455.90010307457959</v>
      </c>
      <c r="L12" s="2">
        <f>TREND(Calibration!$A$2:$A$4,Calibration!$D$2:$D$4,G12)</f>
        <v>627.26688323865903</v>
      </c>
    </row>
    <row r="13" spans="1:14" x14ac:dyDescent="0.25">
      <c r="A13">
        <v>55083</v>
      </c>
      <c r="B13">
        <v>14.196999549999999</v>
      </c>
      <c r="C13">
        <v>0.65939999000000005</v>
      </c>
      <c r="D13">
        <v>659.53198241999996</v>
      </c>
      <c r="E13">
        <v>1.1854000099999999</v>
      </c>
      <c r="F13">
        <v>9.9000003020963209E+37</v>
      </c>
      <c r="G13">
        <v>1.6217000500000001</v>
      </c>
      <c r="H13">
        <v>9.9000003020963209E+37</v>
      </c>
      <c r="J13" s="2">
        <f>TREND(Calibration!$A$2:$A$4,Calibration!$B$2:$B$4,C13)</f>
        <v>438.3605407302569</v>
      </c>
      <c r="K13" s="2">
        <f>TREND(Calibration!$A$2:$A$4,Calibration!$C$2:$C$4,E13)</f>
        <v>465.20849856800089</v>
      </c>
      <c r="L13" s="2">
        <f>TREND(Calibration!$A$2:$A$4,Calibration!$D$2:$D$4,G13)</f>
        <v>624.57717172078844</v>
      </c>
    </row>
    <row r="14" spans="1:14" x14ac:dyDescent="0.25">
      <c r="A14">
        <v>60083</v>
      </c>
      <c r="B14">
        <v>14.23600006</v>
      </c>
      <c r="C14">
        <v>0.65560001000000001</v>
      </c>
      <c r="D14">
        <v>660.15997314000003</v>
      </c>
      <c r="E14">
        <v>1.1476000500000001</v>
      </c>
      <c r="F14">
        <v>9.9000003020963209E+37</v>
      </c>
      <c r="G14">
        <v>1.6244000199999999</v>
      </c>
      <c r="H14">
        <v>9.9000003020963209E+37</v>
      </c>
      <c r="J14" s="2">
        <f>TREND(Calibration!$A$2:$A$4,Calibration!$B$2:$B$4,C14)</f>
        <v>436.02416828109426</v>
      </c>
      <c r="K14" s="2">
        <f>TREND(Calibration!$A$2:$A$4,Calibration!$C$2:$C$4,E14)</f>
        <v>450.04227569444095</v>
      </c>
      <c r="L14" s="2">
        <f>TREND(Calibration!$A$2:$A$4,Calibration!$D$2:$D$4,G14)</f>
        <v>625.69442409108149</v>
      </c>
    </row>
    <row r="15" spans="1:14" x14ac:dyDescent="0.25">
      <c r="A15">
        <v>65084</v>
      </c>
      <c r="B15">
        <v>14.321000099999999</v>
      </c>
      <c r="C15">
        <v>0.65339999999999998</v>
      </c>
      <c r="D15">
        <v>886.04699706999997</v>
      </c>
      <c r="E15">
        <v>1.14810002</v>
      </c>
      <c r="F15">
        <v>9.9000003020963209E+37</v>
      </c>
      <c r="G15">
        <v>1.6244000199999999</v>
      </c>
      <c r="H15">
        <v>9.9000003020963209E+37</v>
      </c>
      <c r="J15" s="2">
        <f>TREND(Calibration!$A$2:$A$4,Calibration!$B$2:$B$4,C15)</f>
        <v>434.67151833244134</v>
      </c>
      <c r="K15" s="2">
        <f>TREND(Calibration!$A$2:$A$4,Calibration!$C$2:$C$4,E15)</f>
        <v>450.24287528370218</v>
      </c>
      <c r="L15" s="2">
        <f>TREND(Calibration!$A$2:$A$4,Calibration!$D$2:$D$4,G15)</f>
        <v>625.69442409108149</v>
      </c>
    </row>
    <row r="16" spans="1:14" x14ac:dyDescent="0.25">
      <c r="A16">
        <v>70092</v>
      </c>
      <c r="B16">
        <v>14.36900043</v>
      </c>
      <c r="C16">
        <v>0.65670002000000005</v>
      </c>
      <c r="D16">
        <v>958.07000731999995</v>
      </c>
      <c r="E16">
        <v>1.20809996</v>
      </c>
      <c r="F16">
        <v>1037.2790527300001</v>
      </c>
      <c r="G16">
        <v>1.6233999699999999</v>
      </c>
      <c r="H16">
        <v>1218.9119873</v>
      </c>
      <c r="J16" s="2">
        <f>TREND(Calibration!$A$2:$A$4,Calibration!$B$2:$B$4,C16)</f>
        <v>436.70049632961121</v>
      </c>
      <c r="K16" s="2">
        <f>TREND(Calibration!$A$2:$A$4,Calibration!$C$2:$C$4,E16)</f>
        <v>474.31624632537074</v>
      </c>
      <c r="L16" s="2">
        <f>TREND(Calibration!$A$2:$A$4,Calibration!$D$2:$D$4,G16)</f>
        <v>625.28060162901272</v>
      </c>
    </row>
    <row r="17" spans="1:12" x14ac:dyDescent="0.25">
      <c r="A17">
        <v>75094</v>
      </c>
      <c r="B17">
        <v>14.35999966</v>
      </c>
      <c r="C17">
        <v>0.65560001000000001</v>
      </c>
      <c r="D17">
        <v>1185.97497559</v>
      </c>
      <c r="E17">
        <v>1.23290002</v>
      </c>
      <c r="F17">
        <v>246.72799683</v>
      </c>
      <c r="G17">
        <v>1.6211999699999999</v>
      </c>
      <c r="H17">
        <v>9.9000003020963209E+37</v>
      </c>
      <c r="J17" s="2">
        <f>TREND(Calibration!$A$2:$A$4,Calibration!$B$2:$B$4,C17)</f>
        <v>436.02416828109426</v>
      </c>
      <c r="K17" s="2">
        <f>TREND(Calibration!$A$2:$A$4,Calibration!$C$2:$C$4,E17)</f>
        <v>484.26660704632548</v>
      </c>
      <c r="L17" s="2">
        <f>TREND(Calibration!$A$2:$A$4,Calibration!$D$2:$D$4,G17)</f>
        <v>624.37023773065653</v>
      </c>
    </row>
    <row r="18" spans="1:12" x14ac:dyDescent="0.25">
      <c r="A18">
        <v>80085</v>
      </c>
      <c r="B18">
        <v>14.41800022</v>
      </c>
      <c r="C18">
        <v>0.65719998000000002</v>
      </c>
      <c r="D18">
        <v>809.97100829999999</v>
      </c>
      <c r="E18">
        <v>1.27670002</v>
      </c>
      <c r="F18">
        <v>554.32397461000005</v>
      </c>
      <c r="G18">
        <v>1.62549996</v>
      </c>
      <c r="H18">
        <v>9.9000003020963209E+37</v>
      </c>
      <c r="J18" s="2">
        <f>TREND(Calibration!$A$2:$A$4,Calibration!$B$2:$B$4,C18)</f>
        <v>437.00789078160392</v>
      </c>
      <c r="K18" s="2">
        <f>TREND(Calibration!$A$2:$A$4,Calibration!$C$2:$C$4,E18)</f>
        <v>501.84018548032202</v>
      </c>
      <c r="L18" s="2">
        <f>TREND(Calibration!$A$2:$A$4,Calibration!$D$2:$D$4,G18)</f>
        <v>626.14958121215329</v>
      </c>
    </row>
    <row r="19" spans="1:12" x14ac:dyDescent="0.25">
      <c r="A19">
        <v>85084</v>
      </c>
      <c r="B19">
        <v>14.49600029</v>
      </c>
      <c r="C19">
        <v>0.65780002000000004</v>
      </c>
      <c r="D19">
        <v>428.62600708000002</v>
      </c>
      <c r="E19">
        <v>1.2031999799999999</v>
      </c>
      <c r="F19">
        <v>896.05200194999998</v>
      </c>
      <c r="G19">
        <v>1.6276999700000001</v>
      </c>
      <c r="H19">
        <v>9.9000003020963209E+37</v>
      </c>
      <c r="J19" s="2">
        <f>TREND(Calibration!$A$2:$A$4,Calibration!$B$2:$B$4,C19)</f>
        <v>437.37681822974724</v>
      </c>
      <c r="K19" s="2">
        <f>TREND(Calibration!$A$2:$A$4,Calibration!$C$2:$C$4,E19)</f>
        <v>472.35026041543887</v>
      </c>
      <c r="L19" s="2">
        <f>TREND(Calibration!$A$2:$A$4,Calibration!$D$2:$D$4,G19)</f>
        <v>627.05994924852723</v>
      </c>
    </row>
    <row r="20" spans="1:12" x14ac:dyDescent="0.25">
      <c r="A20">
        <v>90094</v>
      </c>
      <c r="B20">
        <v>14.574000359999999</v>
      </c>
      <c r="C20">
        <v>0.65609998000000003</v>
      </c>
      <c r="D20">
        <v>955.36102295000001</v>
      </c>
      <c r="E20">
        <v>1.1691999399999999</v>
      </c>
      <c r="F20">
        <v>1368.3819580100001</v>
      </c>
      <c r="G20">
        <v>1.63469994</v>
      </c>
      <c r="H20">
        <v>1062.3439941399999</v>
      </c>
      <c r="J20" s="2">
        <f>TREND(Calibration!$A$2:$A$4,Calibration!$B$2:$B$4,C20)</f>
        <v>436.33156888146794</v>
      </c>
      <c r="K20" s="2">
        <f>TREND(Calibration!$A$2:$A$4,Calibration!$C$2:$C$4,E20)</f>
        <v>458.70865380130607</v>
      </c>
      <c r="L20" s="2">
        <f>TREND(Calibration!$A$2:$A$4,Calibration!$D$2:$D$4,G20)</f>
        <v>629.95654923833479</v>
      </c>
    </row>
    <row r="21" spans="1:12" x14ac:dyDescent="0.25">
      <c r="A21">
        <v>95085</v>
      </c>
      <c r="B21">
        <v>14.64500046</v>
      </c>
      <c r="C21">
        <v>0.65880000999999999</v>
      </c>
      <c r="D21">
        <v>948.69396973000005</v>
      </c>
      <c r="E21">
        <v>1.25129998</v>
      </c>
      <c r="F21">
        <v>1190.7089843700001</v>
      </c>
      <c r="G21">
        <v>1.63250005</v>
      </c>
      <c r="H21">
        <v>1349.2130127</v>
      </c>
      <c r="J21" s="2">
        <f>TREND(Calibration!$A$2:$A$4,Calibration!$B$2:$B$4,C21)</f>
        <v>437.99165017239903</v>
      </c>
      <c r="K21" s="2">
        <f>TREND(Calibration!$A$2:$A$4,Calibration!$C$2:$C$4,E21)</f>
        <v>491.6490988326816</v>
      </c>
      <c r="L21" s="2">
        <f>TREND(Calibration!$A$2:$A$4,Calibration!$D$2:$D$4,G21)</f>
        <v>629.04623085817343</v>
      </c>
    </row>
    <row r="22" spans="1:12" x14ac:dyDescent="0.25">
      <c r="A22">
        <v>100085</v>
      </c>
      <c r="B22">
        <v>14.67399979</v>
      </c>
      <c r="C22">
        <v>0.65509998999999997</v>
      </c>
      <c r="D22">
        <v>9.9000003020963209E+37</v>
      </c>
      <c r="E22">
        <v>1.28530002</v>
      </c>
      <c r="F22">
        <v>614.97802734000004</v>
      </c>
      <c r="G22">
        <v>1.63740003</v>
      </c>
      <c r="H22">
        <v>9.9000003020963209E+37</v>
      </c>
      <c r="J22" s="2">
        <f>TREND(Calibration!$A$2:$A$4,Calibration!$B$2:$B$4,C22)</f>
        <v>435.71673693881604</v>
      </c>
      <c r="K22" s="2">
        <f>TREND(Calibration!$A$2:$A$4,Calibration!$C$2:$C$4,E22)</f>
        <v>505.2907054468144</v>
      </c>
      <c r="L22" s="2">
        <f>TREND(Calibration!$A$2:$A$4,Calibration!$D$2:$D$4,G22)</f>
        <v>631.07385126484053</v>
      </c>
    </row>
    <row r="23" spans="1:12" x14ac:dyDescent="0.25">
      <c r="A23">
        <v>105086</v>
      </c>
      <c r="B23">
        <v>14.76799965</v>
      </c>
      <c r="C23">
        <v>0.65670002000000005</v>
      </c>
      <c r="D23">
        <v>803.39202881000006</v>
      </c>
      <c r="E23">
        <v>1.3057999600000001</v>
      </c>
      <c r="F23">
        <v>759.32202147999999</v>
      </c>
      <c r="G23">
        <v>1.64769995</v>
      </c>
      <c r="H23">
        <v>9.9000003020963209E+37</v>
      </c>
      <c r="J23" s="2">
        <f>TREND(Calibration!$A$2:$A$4,Calibration!$B$2:$B$4,C23)</f>
        <v>436.70049632961121</v>
      </c>
      <c r="K23" s="2">
        <f>TREND(Calibration!$A$2:$A$4,Calibration!$C$2:$C$4,E23)</f>
        <v>513.51575803773278</v>
      </c>
      <c r="L23" s="2">
        <f>TREND(Calibration!$A$2:$A$4,Calibration!$D$2:$D$4,G23)</f>
        <v>635.33597641209383</v>
      </c>
    </row>
    <row r="24" spans="1:12" x14ac:dyDescent="0.25">
      <c r="A24">
        <v>110086</v>
      </c>
      <c r="B24">
        <v>14.807000159999999</v>
      </c>
      <c r="C24">
        <v>0.65179997999999995</v>
      </c>
      <c r="D24">
        <v>533.15100098000005</v>
      </c>
      <c r="E24">
        <v>1.28579998</v>
      </c>
      <c r="F24">
        <v>829.13500977000001</v>
      </c>
      <c r="G24">
        <v>1.64230001</v>
      </c>
      <c r="H24">
        <v>1258.3800048799999</v>
      </c>
      <c r="J24" s="2">
        <f>TREND(Calibration!$A$2:$A$4,Calibration!$B$2:$B$4,C24)</f>
        <v>433.68776509002709</v>
      </c>
      <c r="K24" s="2">
        <f>TREND(Calibration!$A$2:$A$4,Calibration!$C$2:$C$4,E24)</f>
        <v>505.49130102384322</v>
      </c>
      <c r="L24" s="2">
        <f>TREND(Calibration!$A$2:$A$4,Calibration!$D$2:$D$4,G24)</f>
        <v>633.10147167150762</v>
      </c>
    </row>
    <row r="25" spans="1:12" x14ac:dyDescent="0.25">
      <c r="A25">
        <v>115086</v>
      </c>
      <c r="B25">
        <v>14.833000180000001</v>
      </c>
      <c r="C25">
        <v>0.64800000000000002</v>
      </c>
      <c r="D25">
        <v>960.83801270000004</v>
      </c>
      <c r="E25">
        <v>1.23889995</v>
      </c>
      <c r="F25">
        <v>651.98901366999996</v>
      </c>
      <c r="G25">
        <v>1.63629997</v>
      </c>
      <c r="H25">
        <v>9.9000003020963209E+37</v>
      </c>
      <c r="J25" s="2">
        <f>TREND(Calibration!$A$2:$A$4,Calibration!$B$2:$B$4,C25)</f>
        <v>431.35139264086456</v>
      </c>
      <c r="K25" s="2">
        <f>TREND(Calibration!$A$2:$A$4,Calibration!$C$2:$C$4,E25)</f>
        <v>486.67391847220421</v>
      </c>
      <c r="L25" s="2">
        <f>TREND(Calibration!$A$2:$A$4,Calibration!$D$2:$D$4,G25)</f>
        <v>630.61864448755614</v>
      </c>
    </row>
    <row r="26" spans="1:12" x14ac:dyDescent="0.25">
      <c r="A26">
        <v>120087</v>
      </c>
      <c r="B26">
        <v>14.777999879999999</v>
      </c>
      <c r="C26">
        <v>0.64800000000000002</v>
      </c>
      <c r="D26">
        <v>757.42602538999995</v>
      </c>
      <c r="E26">
        <v>1.19289994</v>
      </c>
      <c r="F26">
        <v>1123.1710205100001</v>
      </c>
      <c r="G26">
        <v>1.6335999999999999</v>
      </c>
      <c r="H26">
        <v>9.9000003020963209E+37</v>
      </c>
      <c r="J26" s="2">
        <f>TREND(Calibration!$A$2:$A$4,Calibration!$B$2:$B$4,C26)</f>
        <v>431.35139264086456</v>
      </c>
      <c r="K26" s="2">
        <f>TREND(Calibration!$A$2:$A$4,Calibration!$C$2:$C$4,E26)</f>
        <v>468.21764487175625</v>
      </c>
      <c r="L26" s="2">
        <f>TREND(Calibration!$A$2:$A$4,Calibration!$D$2:$D$4,G26)</f>
        <v>629.50139211726298</v>
      </c>
    </row>
    <row r="27" spans="1:12" x14ac:dyDescent="0.25">
      <c r="A27">
        <v>125087</v>
      </c>
      <c r="B27">
        <v>14.60900021</v>
      </c>
      <c r="C27">
        <v>0.64529996999999995</v>
      </c>
      <c r="D27">
        <v>9.9000003020963209E+37</v>
      </c>
      <c r="E27">
        <v>1.15620005</v>
      </c>
      <c r="F27">
        <v>296.87701415999999</v>
      </c>
      <c r="G27">
        <v>1.6309000300000001</v>
      </c>
      <c r="H27">
        <v>9.9000003020963209E+37</v>
      </c>
      <c r="J27" s="2">
        <f>TREND(Calibration!$A$2:$A$4,Calibration!$B$2:$B$4,C27)</f>
        <v>429.69131134993341</v>
      </c>
      <c r="K27" s="2">
        <f>TREND(Calibration!$A$2:$A$4,Calibration!$C$2:$C$4,E27)</f>
        <v>453.49279566093338</v>
      </c>
      <c r="L27" s="2">
        <f>TREND(Calibration!$A$2:$A$4,Calibration!$D$2:$D$4,G27)</f>
        <v>628.38413974696994</v>
      </c>
    </row>
    <row r="28" spans="1:12" x14ac:dyDescent="0.25">
      <c r="A28">
        <v>130087</v>
      </c>
      <c r="B28">
        <v>14.50899982</v>
      </c>
      <c r="C28">
        <v>0.64209998000000001</v>
      </c>
      <c r="D28">
        <v>940.28497314000003</v>
      </c>
      <c r="E28">
        <v>1.1248999799999999</v>
      </c>
      <c r="F28">
        <v>650.72198486000002</v>
      </c>
      <c r="G28">
        <v>1.63039994</v>
      </c>
      <c r="H28">
        <v>9.9000003020963209E+37</v>
      </c>
      <c r="J28" s="2">
        <f>TREND(Calibration!$A$2:$A$4,Calibration!$B$2:$B$4,C28)</f>
        <v>427.72383560700962</v>
      </c>
      <c r="K28" s="2">
        <f>TREND(Calibration!$A$2:$A$4,Calibration!$C$2:$C$4,E28)</f>
        <v>440.93447979028082</v>
      </c>
      <c r="L28" s="2">
        <f>TREND(Calibration!$A$2:$A$4,Calibration!$D$2:$D$4,G28)</f>
        <v>628.17720161882039</v>
      </c>
    </row>
    <row r="29" spans="1:12" x14ac:dyDescent="0.25">
      <c r="A29">
        <v>135087</v>
      </c>
      <c r="B29">
        <v>14.40799999</v>
      </c>
      <c r="C29">
        <v>0.64700000999999996</v>
      </c>
      <c r="D29">
        <v>1231.02697754</v>
      </c>
      <c r="E29">
        <v>1.1503000299999999</v>
      </c>
      <c r="F29">
        <v>485.49600220000002</v>
      </c>
      <c r="G29">
        <v>1.6162999899999999</v>
      </c>
      <c r="H29">
        <v>1097.8850097699999</v>
      </c>
      <c r="J29" s="2">
        <f>TREND(Calibration!$A$2:$A$4,Calibration!$B$2:$B$4,C29)</f>
        <v>430.73656069821271</v>
      </c>
      <c r="K29" s="2">
        <f>TREND(Calibration!$A$2:$A$4,Calibration!$C$2:$C$4,E29)</f>
        <v>451.1255704501537</v>
      </c>
      <c r="L29" s="2">
        <f>TREND(Calibration!$A$2:$A$4,Calibration!$D$2:$D$4,G29)</f>
        <v>622.34261732398943</v>
      </c>
    </row>
    <row r="30" spans="1:12" x14ac:dyDescent="0.25">
      <c r="A30">
        <v>140087</v>
      </c>
      <c r="B30">
        <v>14.37899971</v>
      </c>
      <c r="C30">
        <v>0.64749997999999997</v>
      </c>
      <c r="D30">
        <v>1066.6779785199999</v>
      </c>
      <c r="E30">
        <v>1.14489996</v>
      </c>
      <c r="F30">
        <v>519.76202393000005</v>
      </c>
      <c r="G30">
        <v>1.61150002</v>
      </c>
      <c r="H30">
        <v>9.9000003020963209E+37</v>
      </c>
      <c r="J30" s="2">
        <f>TREND(Calibration!$A$2:$A$4,Calibration!$B$2:$B$4,C30)</f>
        <v>431.04396129858634</v>
      </c>
      <c r="K30" s="2">
        <f>TREND(Calibration!$A$2:$A$4,Calibration!$C$2:$C$4,E30)</f>
        <v>448.95893680417038</v>
      </c>
      <c r="L30" s="2">
        <f>TREND(Calibration!$A$2:$A$4,Calibration!$D$2:$D$4,G30)</f>
        <v>620.35638123253818</v>
      </c>
    </row>
    <row r="31" spans="1:12" x14ac:dyDescent="0.25">
      <c r="A31">
        <v>145087</v>
      </c>
      <c r="B31">
        <v>14.39500046</v>
      </c>
      <c r="C31">
        <v>0.65130001000000004</v>
      </c>
      <c r="D31">
        <v>1164.39294434</v>
      </c>
      <c r="E31">
        <v>1.12759995</v>
      </c>
      <c r="F31">
        <v>752.78997803000004</v>
      </c>
      <c r="G31">
        <v>1.61259997</v>
      </c>
      <c r="H31">
        <v>1251.10705566</v>
      </c>
      <c r="J31" s="2">
        <f>TREND(Calibration!$A$2:$A$4,Calibration!$B$2:$B$4,C31)</f>
        <v>433.38036448965352</v>
      </c>
      <c r="K31" s="2">
        <f>TREND(Calibration!$A$2:$A$4,Calibration!$C$2:$C$4,E31)</f>
        <v>442.01777053376117</v>
      </c>
      <c r="L31" s="2">
        <f>TREND(Calibration!$A$2:$A$4,Calibration!$D$2:$D$4,G31)</f>
        <v>620.81154249162773</v>
      </c>
    </row>
    <row r="32" spans="1:12" x14ac:dyDescent="0.25">
      <c r="A32">
        <v>150087</v>
      </c>
      <c r="B32">
        <v>14.40499973</v>
      </c>
      <c r="C32">
        <v>0.65399998000000004</v>
      </c>
      <c r="D32">
        <v>1039.9160156200001</v>
      </c>
      <c r="E32">
        <v>1.1210999500000001</v>
      </c>
      <c r="F32">
        <v>771.12200928000004</v>
      </c>
      <c r="G32">
        <v>1.6162999899999999</v>
      </c>
      <c r="H32">
        <v>1319.4530029299999</v>
      </c>
      <c r="J32" s="2">
        <f>TREND(Calibration!$A$2:$A$4,Calibration!$B$2:$B$4,C32)</f>
        <v>435.0404088902992</v>
      </c>
      <c r="K32" s="2">
        <f>TREND(Calibration!$A$2:$A$4,Calibration!$C$2:$C$4,E32)</f>
        <v>439.40981939629597</v>
      </c>
      <c r="L32" s="2">
        <f>TREND(Calibration!$A$2:$A$4,Calibration!$D$2:$D$4,G32)</f>
        <v>622.34261732398943</v>
      </c>
    </row>
    <row r="33" spans="1:12" x14ac:dyDescent="0.25">
      <c r="A33">
        <v>155087</v>
      </c>
      <c r="B33">
        <v>14.38899994</v>
      </c>
      <c r="C33">
        <v>0.65069997000000002</v>
      </c>
      <c r="D33">
        <v>783.63800048999997</v>
      </c>
      <c r="E33">
        <v>1.12600005</v>
      </c>
      <c r="F33">
        <v>973.35302734000004</v>
      </c>
      <c r="G33">
        <v>1.6174000500000001</v>
      </c>
      <c r="H33">
        <v>9.9000003020963209E+37</v>
      </c>
      <c r="J33" s="2">
        <f>TREND(Calibration!$A$2:$A$4,Calibration!$B$2:$B$4,C33)</f>
        <v>433.01143704151025</v>
      </c>
      <c r="K33" s="2">
        <f>TREND(Calibration!$A$2:$A$4,Calibration!$C$2:$C$4,E33)</f>
        <v>441.37585345301801</v>
      </c>
      <c r="L33" s="2">
        <f>TREND(Calibration!$A$2:$A$4,Calibration!$D$2:$D$4,G33)</f>
        <v>622.79782410127393</v>
      </c>
    </row>
    <row r="34" spans="1:12" x14ac:dyDescent="0.25">
      <c r="A34">
        <v>160086</v>
      </c>
      <c r="B34">
        <v>14.36600018</v>
      </c>
      <c r="C34">
        <v>0.65069997000000002</v>
      </c>
      <c r="D34">
        <v>945.49200439000003</v>
      </c>
      <c r="E34">
        <v>1.1248999799999999</v>
      </c>
      <c r="F34">
        <v>984.15197753999996</v>
      </c>
      <c r="G34">
        <v>1.62609994</v>
      </c>
      <c r="H34">
        <v>9.9000003020963209E+37</v>
      </c>
      <c r="J34" s="2">
        <f>TREND(Calibration!$A$2:$A$4,Calibration!$B$2:$B$4,C34)</f>
        <v>433.01143704151025</v>
      </c>
      <c r="K34" s="2">
        <f>TREND(Calibration!$A$2:$A$4,Calibration!$C$2:$C$4,E34)</f>
        <v>440.93447979028082</v>
      </c>
      <c r="L34" s="2">
        <f>TREND(Calibration!$A$2:$A$4,Calibration!$D$2:$D$4,G34)</f>
        <v>626.39785399930588</v>
      </c>
    </row>
    <row r="35" spans="1:12" x14ac:dyDescent="0.25">
      <c r="A35">
        <v>165088</v>
      </c>
      <c r="B35">
        <v>14.31099987</v>
      </c>
      <c r="C35">
        <v>0.64969999</v>
      </c>
      <c r="D35">
        <v>9.9000003020963209E+37</v>
      </c>
      <c r="E35">
        <v>1.1200000000000001</v>
      </c>
      <c r="F35">
        <v>767.16101074000005</v>
      </c>
      <c r="G35">
        <v>1.625</v>
      </c>
      <c r="H35">
        <v>9.9000003020963209E+37</v>
      </c>
      <c r="J35" s="2">
        <f>TREND(Calibration!$A$2:$A$4,Calibration!$B$2:$B$4,C35)</f>
        <v>432.39661124723932</v>
      </c>
      <c r="K35" s="2">
        <f>TREND(Calibration!$A$2:$A$4,Calibration!$C$2:$C$4,E35)</f>
        <v>438.96849388034906</v>
      </c>
      <c r="L35" s="2">
        <f>TREND(Calibration!$A$2:$A$4,Calibration!$D$2:$D$4,G35)</f>
        <v>625.94269687823407</v>
      </c>
    </row>
    <row r="36" spans="1:12" x14ac:dyDescent="0.25">
      <c r="A36">
        <v>170089</v>
      </c>
      <c r="B36">
        <v>14.34300041</v>
      </c>
      <c r="C36">
        <v>0.65289998000000005</v>
      </c>
      <c r="D36">
        <v>405.96398926000001</v>
      </c>
      <c r="E36">
        <v>1.12539995</v>
      </c>
      <c r="F36">
        <v>9.9000003020963209E+37</v>
      </c>
      <c r="G36">
        <v>1.625</v>
      </c>
      <c r="H36">
        <v>910.29101562000005</v>
      </c>
      <c r="J36" s="2">
        <f>TREND(Calibration!$A$2:$A$4,Calibration!$B$2:$B$4,C36)</f>
        <v>434.36408699016317</v>
      </c>
      <c r="K36" s="2">
        <f>TREND(Calibration!$A$2:$A$4,Calibration!$C$2:$C$4,E36)</f>
        <v>441.13507937954216</v>
      </c>
      <c r="L36" s="2">
        <f>TREND(Calibration!$A$2:$A$4,Calibration!$D$2:$D$4,G36)</f>
        <v>625.94269687823407</v>
      </c>
    </row>
    <row r="37" spans="1:12" x14ac:dyDescent="0.25">
      <c r="A37">
        <v>175087</v>
      </c>
      <c r="B37">
        <v>14.25899982</v>
      </c>
      <c r="C37">
        <v>0.65829998000000001</v>
      </c>
      <c r="D37">
        <v>725.68402100000003</v>
      </c>
      <c r="E37">
        <v>1.12539995</v>
      </c>
      <c r="F37">
        <v>1219.91796875</v>
      </c>
      <c r="G37">
        <v>1.62609994</v>
      </c>
      <c r="H37">
        <v>9.9000003020963209E+37</v>
      </c>
      <c r="J37" s="2">
        <f>TREND(Calibration!$A$2:$A$4,Calibration!$B$2:$B$4,C37)</f>
        <v>437.68421268173995</v>
      </c>
      <c r="K37" s="2">
        <f>TREND(Calibration!$A$2:$A$4,Calibration!$C$2:$C$4,E37)</f>
        <v>441.13507937954216</v>
      </c>
      <c r="L37" s="2">
        <f>TREND(Calibration!$A$2:$A$4,Calibration!$D$2:$D$4,G37)</f>
        <v>626.39785399930588</v>
      </c>
    </row>
    <row r="38" spans="1:12" x14ac:dyDescent="0.25">
      <c r="A38">
        <v>180089</v>
      </c>
      <c r="B38">
        <v>14.227000240000001</v>
      </c>
      <c r="C38">
        <v>0.65560001000000001</v>
      </c>
      <c r="D38">
        <v>9.9000003020963209E+37</v>
      </c>
      <c r="E38">
        <v>1.1837999800000001</v>
      </c>
      <c r="F38">
        <v>561.60900878999996</v>
      </c>
      <c r="G38">
        <v>1.6207</v>
      </c>
      <c r="H38">
        <v>9.9000003020963209E+37</v>
      </c>
      <c r="J38" s="2">
        <f>TREND(Calibration!$A$2:$A$4,Calibration!$B$2:$B$4,C38)</f>
        <v>436.02416828109426</v>
      </c>
      <c r="K38" s="2">
        <f>TREND(Calibration!$A$2:$A$4,Calibration!$C$2:$C$4,E38)</f>
        <v>464.56652932823505</v>
      </c>
      <c r="L38" s="2">
        <f>TREND(Calibration!$A$2:$A$4,Calibration!$D$2:$D$4,G38)</f>
        <v>624.16334925871968</v>
      </c>
    </row>
    <row r="39" spans="1:12" x14ac:dyDescent="0.25">
      <c r="A39">
        <v>185089</v>
      </c>
      <c r="B39">
        <v>14.303999900000001</v>
      </c>
      <c r="C39">
        <v>0.66149997999999999</v>
      </c>
      <c r="D39">
        <v>601.69500731999995</v>
      </c>
      <c r="E39">
        <v>1.13139999</v>
      </c>
      <c r="F39">
        <v>1323.1059570299999</v>
      </c>
      <c r="G39">
        <v>1.6174000500000001</v>
      </c>
      <c r="H39">
        <v>889.99298095999995</v>
      </c>
      <c r="J39" s="2">
        <f>TREND(Calibration!$A$2:$A$4,Calibration!$B$2:$B$4,C39)</f>
        <v>439.65169457304467</v>
      </c>
      <c r="K39" s="2">
        <f>TREND(Calibration!$A$2:$A$4,Calibration!$C$2:$C$4,E39)</f>
        <v>443.54243493997859</v>
      </c>
      <c r="L39" s="2">
        <f>TREND(Calibration!$A$2:$A$4,Calibration!$D$2:$D$4,G39)</f>
        <v>622.79782410127393</v>
      </c>
    </row>
    <row r="40" spans="1:12" x14ac:dyDescent="0.25">
      <c r="A40">
        <v>190088</v>
      </c>
      <c r="B40">
        <v>14.352999690000001</v>
      </c>
      <c r="C40">
        <v>0.66640001999999998</v>
      </c>
      <c r="D40">
        <v>941.69897461000005</v>
      </c>
      <c r="E40">
        <v>1.12220001</v>
      </c>
      <c r="F40">
        <v>881.31799316000001</v>
      </c>
      <c r="G40">
        <v>1.61689997</v>
      </c>
      <c r="H40">
        <v>1285.0290527300001</v>
      </c>
      <c r="J40" s="2">
        <f>TREND(Calibration!$A$2:$A$4,Calibration!$B$2:$B$4,C40)</f>
        <v>442.66442581262874</v>
      </c>
      <c r="K40" s="2">
        <f>TREND(Calibration!$A$2:$A$4,Calibration!$C$2:$C$4,E40)</f>
        <v>439.85118904680053</v>
      </c>
      <c r="L40" s="2">
        <f>TREND(Calibration!$A$2:$A$4,Calibration!$D$2:$D$4,G40)</f>
        <v>622.59089011114213</v>
      </c>
    </row>
    <row r="41" spans="1:12" x14ac:dyDescent="0.25">
      <c r="A41">
        <v>195089</v>
      </c>
      <c r="B41">
        <v>14.4829998</v>
      </c>
      <c r="C41">
        <v>0.65670002000000005</v>
      </c>
      <c r="D41">
        <v>1198.2889404299999</v>
      </c>
      <c r="E41">
        <v>1.14489996</v>
      </c>
      <c r="F41">
        <v>1047.6130371100001</v>
      </c>
      <c r="G41">
        <v>1.6162999899999999</v>
      </c>
      <c r="H41">
        <v>1313.4610595700001</v>
      </c>
      <c r="J41" s="2">
        <f>TREND(Calibration!$A$2:$A$4,Calibration!$B$2:$B$4,C41)</f>
        <v>436.70049632961121</v>
      </c>
      <c r="K41" s="2">
        <f>TREND(Calibration!$A$2:$A$4,Calibration!$C$2:$C$4,E41)</f>
        <v>448.95893680417038</v>
      </c>
      <c r="L41" s="2">
        <f>TREND(Calibration!$A$2:$A$4,Calibration!$D$2:$D$4,G41)</f>
        <v>622.34261732398943</v>
      </c>
    </row>
    <row r="42" spans="1:12" x14ac:dyDescent="0.25">
      <c r="A42">
        <v>200088</v>
      </c>
      <c r="B42">
        <v>14.583000180000001</v>
      </c>
      <c r="C42">
        <v>0.65179997999999995</v>
      </c>
      <c r="D42">
        <v>824.625</v>
      </c>
      <c r="E42">
        <v>1.1950999499999999</v>
      </c>
      <c r="F42">
        <v>983.53497314000003</v>
      </c>
      <c r="G42">
        <v>1.6319999700000001</v>
      </c>
      <c r="H42">
        <v>9.9000003020963209E+37</v>
      </c>
      <c r="J42" s="2">
        <f>TREND(Calibration!$A$2:$A$4,Calibration!$B$2:$B$4,C42)</f>
        <v>433.68776509002709</v>
      </c>
      <c r="K42" s="2">
        <f>TREND(Calibration!$A$2:$A$4,Calibration!$C$2:$C$4,E42)</f>
        <v>469.10034003820772</v>
      </c>
      <c r="L42" s="2">
        <f>TREND(Calibration!$A$2:$A$4,Calibration!$D$2:$D$4,G42)</f>
        <v>628.83929686804174</v>
      </c>
    </row>
    <row r="43" spans="1:12" x14ac:dyDescent="0.25">
      <c r="A43">
        <v>205088</v>
      </c>
      <c r="B43">
        <v>14.755000109999999</v>
      </c>
      <c r="C43">
        <v>0.65609998000000003</v>
      </c>
      <c r="D43">
        <v>998.12097168000003</v>
      </c>
      <c r="E43">
        <v>1.1568000300000001</v>
      </c>
      <c r="F43">
        <v>1078.6989746100001</v>
      </c>
      <c r="G43">
        <v>1.6400999999999999</v>
      </c>
      <c r="H43">
        <v>1252.04394531</v>
      </c>
      <c r="J43" s="2">
        <f>TREND(Calibration!$A$2:$A$4,Calibration!$B$2:$B$4,C43)</f>
        <v>436.33156888146794</v>
      </c>
      <c r="K43" s="2">
        <f>TREND(Calibration!$A$2:$A$4,Calibration!$C$2:$C$4,E43)</f>
        <v>453.73352158761901</v>
      </c>
      <c r="L43" s="2">
        <f>TREND(Calibration!$A$2:$A$4,Calibration!$D$2:$D$4,G43)</f>
        <v>632.19110363513357</v>
      </c>
    </row>
    <row r="44" spans="1:12" x14ac:dyDescent="0.25">
      <c r="A44">
        <v>210089</v>
      </c>
      <c r="B44">
        <v>14.807000159999999</v>
      </c>
      <c r="C44">
        <v>0.65240001999999997</v>
      </c>
      <c r="D44">
        <v>1069.5649414100001</v>
      </c>
      <c r="E44">
        <v>1.14810002</v>
      </c>
      <c r="F44">
        <v>1150.14001465</v>
      </c>
      <c r="G44">
        <v>1.6454999400000001</v>
      </c>
      <c r="H44">
        <v>1270.2709960899999</v>
      </c>
      <c r="J44" s="2">
        <f>TREND(Calibration!$A$2:$A$4,Calibration!$B$2:$B$4,C44)</f>
        <v>434.05669253817041</v>
      </c>
      <c r="K44" s="2">
        <f>TREND(Calibration!$A$2:$A$4,Calibration!$C$2:$C$4,E44)</f>
        <v>450.24287528370218</v>
      </c>
      <c r="L44" s="2">
        <f>TREND(Calibration!$A$2:$A$4,Calibration!$D$2:$D$4,G44)</f>
        <v>634.42560837571989</v>
      </c>
    </row>
    <row r="45" spans="1:12" x14ac:dyDescent="0.25">
      <c r="A45">
        <v>215089</v>
      </c>
      <c r="B45">
        <v>14.78100014</v>
      </c>
      <c r="C45">
        <v>0.64859997999999996</v>
      </c>
      <c r="D45">
        <v>1058.2690429700001</v>
      </c>
      <c r="E45">
        <v>1.1854000099999999</v>
      </c>
      <c r="F45">
        <v>1236.30200195</v>
      </c>
      <c r="G45">
        <v>1.63789999</v>
      </c>
      <c r="H45">
        <v>1244.5310058600001</v>
      </c>
      <c r="J45" s="2">
        <f>TREND(Calibration!$A$2:$A$4,Calibration!$B$2:$B$4,C45)</f>
        <v>431.72028319872237</v>
      </c>
      <c r="K45" s="2">
        <f>TREND(Calibration!$A$2:$A$4,Calibration!$C$2:$C$4,E45)</f>
        <v>465.20849856800089</v>
      </c>
      <c r="L45" s="2">
        <f>TREND(Calibration!$A$2:$A$4,Calibration!$D$2:$D$4,G45)</f>
        <v>631.28073559875975</v>
      </c>
    </row>
    <row r="46" spans="1:12" x14ac:dyDescent="0.25">
      <c r="A46">
        <v>220089</v>
      </c>
      <c r="B46">
        <v>14.663999560000001</v>
      </c>
      <c r="C46">
        <v>0.64160001</v>
      </c>
      <c r="D46">
        <v>9.9000003020963209E+37</v>
      </c>
      <c r="E46">
        <v>1.13460004</v>
      </c>
      <c r="F46">
        <v>925.81097411999997</v>
      </c>
      <c r="G46">
        <v>1.63629997</v>
      </c>
      <c r="H46">
        <v>9.9000003020963209E+37</v>
      </c>
      <c r="J46" s="2">
        <f>TREND(Calibration!$A$2:$A$4,Calibration!$B$2:$B$4,C46)</f>
        <v>427.41643500663594</v>
      </c>
      <c r="K46" s="2">
        <f>TREND(Calibration!$A$2:$A$4,Calibration!$C$2:$C$4,E46)</f>
        <v>444.82636940727792</v>
      </c>
      <c r="L46" s="2">
        <f>TREND(Calibration!$A$2:$A$4,Calibration!$D$2:$D$4,G46)</f>
        <v>630.61864448755614</v>
      </c>
    </row>
    <row r="47" spans="1:12" x14ac:dyDescent="0.25">
      <c r="A47">
        <v>225089</v>
      </c>
      <c r="B47">
        <v>14.57699966</v>
      </c>
      <c r="C47">
        <v>0.64370000000000005</v>
      </c>
      <c r="D47">
        <v>1017.62799072</v>
      </c>
      <c r="E47">
        <v>1.1648999499999999</v>
      </c>
      <c r="F47">
        <v>884.07598876999998</v>
      </c>
      <c r="G47">
        <v>1.63469994</v>
      </c>
      <c r="H47">
        <v>934.04400635000002</v>
      </c>
      <c r="J47" s="2">
        <f>TREND(Calibration!$A$2:$A$4,Calibration!$B$2:$B$4,C47)</f>
        <v>428.70758884942381</v>
      </c>
      <c r="K47" s="2">
        <f>TREND(Calibration!$A$2:$A$4,Calibration!$C$2:$C$4,E47)</f>
        <v>456.98339783029235</v>
      </c>
      <c r="L47" s="2">
        <f>TREND(Calibration!$A$2:$A$4,Calibration!$D$2:$D$4,G47)</f>
        <v>629.95654923833479</v>
      </c>
    </row>
    <row r="48" spans="1:12" x14ac:dyDescent="0.25">
      <c r="A48">
        <v>230089</v>
      </c>
      <c r="B48">
        <v>14.51500034</v>
      </c>
      <c r="C48">
        <v>0.64319998</v>
      </c>
      <c r="D48">
        <v>9.9000003020963209E+37</v>
      </c>
      <c r="E48">
        <v>1.2182999800000001</v>
      </c>
      <c r="F48">
        <v>160.61000060999999</v>
      </c>
      <c r="G48">
        <v>1.6396000399999999</v>
      </c>
      <c r="H48">
        <v>9.9000003020963209E+37</v>
      </c>
      <c r="J48" s="2">
        <f>TREND(Calibration!$A$2:$A$4,Calibration!$B$2:$B$4,C48)</f>
        <v>428.40015750714559</v>
      </c>
      <c r="K48" s="2">
        <f>TREND(Calibration!$A$2:$A$4,Calibration!$C$2:$C$4,E48)</f>
        <v>478.40873151939661</v>
      </c>
      <c r="L48" s="2">
        <f>TREND(Calibration!$A$2:$A$4,Calibration!$D$2:$D$4,G48)</f>
        <v>631.98421930121447</v>
      </c>
    </row>
    <row r="49" spans="1:12" x14ac:dyDescent="0.25">
      <c r="A49">
        <v>235089</v>
      </c>
      <c r="B49">
        <v>14.50599957</v>
      </c>
      <c r="C49">
        <v>0.64209998000000001</v>
      </c>
      <c r="D49">
        <v>1126.73706055</v>
      </c>
      <c r="E49">
        <v>1.24160004</v>
      </c>
      <c r="F49">
        <v>718.07501220999995</v>
      </c>
      <c r="G49">
        <v>1.64279997</v>
      </c>
      <c r="H49">
        <v>9.9000003020963209E+37</v>
      </c>
      <c r="J49" s="2">
        <f>TREND(Calibration!$A$2:$A$4,Calibration!$B$2:$B$4,C49)</f>
        <v>427.72383560700962</v>
      </c>
      <c r="K49" s="2">
        <f>TREND(Calibration!$A$2:$A$4,Calibration!$C$2:$C$4,E49)</f>
        <v>487.75725736247477</v>
      </c>
      <c r="L49" s="2">
        <f>TREND(Calibration!$A$2:$A$4,Calibration!$D$2:$D$4,G49)</f>
        <v>633.30835600542673</v>
      </c>
    </row>
    <row r="50" spans="1:12" x14ac:dyDescent="0.25">
      <c r="A50">
        <v>240088</v>
      </c>
      <c r="B50">
        <v>14.49600029</v>
      </c>
      <c r="C50">
        <v>0.65130001000000004</v>
      </c>
      <c r="D50">
        <v>704.21600341999999</v>
      </c>
      <c r="E50">
        <v>1.28100002</v>
      </c>
      <c r="F50">
        <v>732.02899170000001</v>
      </c>
      <c r="G50">
        <v>1.6552</v>
      </c>
      <c r="H50">
        <v>712.42102050999995</v>
      </c>
      <c r="J50" s="2">
        <f>TREND(Calibration!$A$2:$A$4,Calibration!$B$2:$B$4,C50)</f>
        <v>433.38036448965352</v>
      </c>
      <c r="K50" s="2">
        <f>TREND(Calibration!$A$2:$A$4,Calibration!$C$2:$C$4,E50)</f>
        <v>503.56544546356815</v>
      </c>
      <c r="L50" s="2">
        <f>TREND(Calibration!$A$2:$A$4,Calibration!$D$2:$D$4,G50)</f>
        <v>638.43951039203318</v>
      </c>
    </row>
    <row r="51" spans="1:12" x14ac:dyDescent="0.25">
      <c r="A51">
        <v>245089</v>
      </c>
      <c r="B51">
        <v>14.463000299999999</v>
      </c>
      <c r="C51">
        <v>0.64749997999999997</v>
      </c>
      <c r="D51">
        <v>9.9000003020963209E+37</v>
      </c>
      <c r="E51">
        <v>1.23290002</v>
      </c>
      <c r="F51">
        <v>199.98899840999999</v>
      </c>
      <c r="G51">
        <v>1.6513999699999999</v>
      </c>
      <c r="H51">
        <v>9.9000003020963209E+37</v>
      </c>
      <c r="J51" s="2">
        <f>TREND(Calibration!$A$2:$A$4,Calibration!$B$2:$B$4,C51)</f>
        <v>431.04396129858634</v>
      </c>
      <c r="K51" s="2">
        <f>TREND(Calibration!$A$2:$A$4,Calibration!$C$2:$C$4,E51)</f>
        <v>484.26660704632548</v>
      </c>
      <c r="L51" s="2">
        <f>TREND(Calibration!$A$2:$A$4,Calibration!$D$2:$D$4,G51)</f>
        <v>636.86705124445564</v>
      </c>
    </row>
    <row r="52" spans="1:12" x14ac:dyDescent="0.25">
      <c r="A52">
        <v>250089</v>
      </c>
      <c r="B52">
        <v>14.527999879999999</v>
      </c>
      <c r="C52">
        <v>0.64859997999999996</v>
      </c>
      <c r="D52">
        <v>794.22900390999996</v>
      </c>
      <c r="E52">
        <v>1.2237000499999999</v>
      </c>
      <c r="F52">
        <v>857.23602295000001</v>
      </c>
      <c r="G52">
        <v>1.65470004</v>
      </c>
      <c r="H52">
        <v>9.9000003020963209E+37</v>
      </c>
      <c r="J52" s="2">
        <f>TREND(Calibration!$A$2:$A$4,Calibration!$B$2:$B$4,C52)</f>
        <v>431.72028319872237</v>
      </c>
      <c r="K52" s="2">
        <f>TREND(Calibration!$A$2:$A$4,Calibration!$C$2:$C$4,E52)</f>
        <v>480.57536516537994</v>
      </c>
      <c r="L52" s="2">
        <f>TREND(Calibration!$A$2:$A$4,Calibration!$D$2:$D$4,G52)</f>
        <v>638.23262605811408</v>
      </c>
    </row>
    <row r="53" spans="1:12" x14ac:dyDescent="0.25">
      <c r="A53">
        <v>255090</v>
      </c>
      <c r="B53">
        <v>14.53100014</v>
      </c>
      <c r="C53">
        <v>0.64749997999999997</v>
      </c>
      <c r="D53">
        <v>875.39398193</v>
      </c>
      <c r="E53">
        <v>1.2290999899999999</v>
      </c>
      <c r="F53">
        <v>712.59002685999997</v>
      </c>
      <c r="G53">
        <v>1.65199995</v>
      </c>
      <c r="H53">
        <v>1330.7540283200001</v>
      </c>
      <c r="J53" s="2">
        <f>TREND(Calibration!$A$2:$A$4,Calibration!$B$2:$B$4,C53)</f>
        <v>431.04396129858634</v>
      </c>
      <c r="K53" s="2">
        <f>TREND(Calibration!$A$2:$A$4,Calibration!$C$2:$C$4,E53)</f>
        <v>482.74194665234052</v>
      </c>
      <c r="L53" s="2">
        <f>TREND(Calibration!$A$2:$A$4,Calibration!$D$2:$D$4,G53)</f>
        <v>637.11532403160822</v>
      </c>
    </row>
    <row r="54" spans="1:12" x14ac:dyDescent="0.25">
      <c r="A54">
        <v>260089</v>
      </c>
      <c r="B54">
        <v>14.475999829999999</v>
      </c>
      <c r="C54">
        <v>0.65289998000000005</v>
      </c>
      <c r="D54">
        <v>1069.58203125</v>
      </c>
      <c r="E54">
        <v>1.2010999899999999</v>
      </c>
      <c r="F54">
        <v>747.64801024999997</v>
      </c>
      <c r="G54">
        <v>1.65310001</v>
      </c>
      <c r="H54">
        <v>9.9000003020963209E+37</v>
      </c>
      <c r="J54" s="2">
        <f>TREND(Calibration!$A$2:$A$4,Calibration!$B$2:$B$4,C54)</f>
        <v>434.36408699016317</v>
      </c>
      <c r="K54" s="2">
        <f>TREND(Calibration!$A$2:$A$4,Calibration!$C$2:$C$4,E54)</f>
        <v>471.50769559864415</v>
      </c>
      <c r="L54" s="2">
        <f>TREND(Calibration!$A$2:$A$4,Calibration!$D$2:$D$4,G54)</f>
        <v>637.57053080889273</v>
      </c>
    </row>
    <row r="55" spans="1:12" x14ac:dyDescent="0.25">
      <c r="A55">
        <v>265088</v>
      </c>
      <c r="B55">
        <v>14.413999560000001</v>
      </c>
      <c r="C55">
        <v>0.64590000999999997</v>
      </c>
      <c r="D55">
        <v>9.9000003020963209E+37</v>
      </c>
      <c r="E55">
        <v>1.1729999799999999</v>
      </c>
      <c r="F55">
        <v>145.78700255999999</v>
      </c>
      <c r="G55">
        <v>1.6525000299999999</v>
      </c>
      <c r="H55">
        <v>9.9000003020963209E+37</v>
      </c>
      <c r="J55" s="2">
        <f>TREND(Calibration!$A$2:$A$4,Calibration!$B$2:$B$4,C55)</f>
        <v>430.06023879807668</v>
      </c>
      <c r="K55" s="2">
        <f>TREND(Calibration!$A$2:$A$4,Calibration!$C$2:$C$4,E55)</f>
        <v>460.2333182075235</v>
      </c>
      <c r="L55" s="2">
        <f>TREND(Calibration!$A$2:$A$4,Calibration!$D$2:$D$4,G55)</f>
        <v>637.32225802174003</v>
      </c>
    </row>
    <row r="56" spans="1:12" x14ac:dyDescent="0.25">
      <c r="A56">
        <v>270089</v>
      </c>
      <c r="B56">
        <v>14.39099979</v>
      </c>
      <c r="C56">
        <v>0.65399998000000004</v>
      </c>
      <c r="D56">
        <v>576.34301758000004</v>
      </c>
      <c r="E56">
        <v>1.25510001</v>
      </c>
      <c r="F56">
        <v>1097.2270507799999</v>
      </c>
      <c r="G56">
        <v>1.65470004</v>
      </c>
      <c r="H56">
        <v>938.86297606999995</v>
      </c>
      <c r="J56" s="2">
        <f>TREND(Calibration!$A$2:$A$4,Calibration!$B$2:$B$4,C56)</f>
        <v>435.0404088902992</v>
      </c>
      <c r="K56" s="2">
        <f>TREND(Calibration!$A$2:$A$4,Calibration!$C$2:$C$4,E56)</f>
        <v>493.17375922666656</v>
      </c>
      <c r="L56" s="2">
        <f>TREND(Calibration!$A$2:$A$4,Calibration!$D$2:$D$4,G56)</f>
        <v>638.23262605811408</v>
      </c>
    </row>
    <row r="57" spans="1:12" x14ac:dyDescent="0.25">
      <c r="A57">
        <v>275089</v>
      </c>
      <c r="B57">
        <v>14.300999640000001</v>
      </c>
      <c r="C57">
        <v>0.65450001000000002</v>
      </c>
      <c r="D57">
        <v>906.25799560999997</v>
      </c>
      <c r="E57">
        <v>1.2031999799999999</v>
      </c>
      <c r="F57">
        <v>757.40997314000003</v>
      </c>
      <c r="G57">
        <v>1.65409994</v>
      </c>
      <c r="H57">
        <v>9.9000003020963209E+37</v>
      </c>
      <c r="J57" s="2">
        <f>TREND(Calibration!$A$2:$A$4,Calibration!$B$2:$B$4,C57)</f>
        <v>435.34784638095829</v>
      </c>
      <c r="K57" s="2">
        <f>TREND(Calibration!$A$2:$A$4,Calibration!$C$2:$C$4,E57)</f>
        <v>472.35026041543887</v>
      </c>
      <c r="L57" s="2">
        <f>TREND(Calibration!$A$2:$A$4,Calibration!$D$2:$D$4,G57)</f>
        <v>637.9843036147488</v>
      </c>
    </row>
    <row r="58" spans="1:12" x14ac:dyDescent="0.25">
      <c r="A58">
        <v>280090</v>
      </c>
      <c r="B58">
        <v>14.286999700000001</v>
      </c>
      <c r="C58">
        <v>0.65780002000000004</v>
      </c>
      <c r="D58">
        <v>914.47900390999996</v>
      </c>
      <c r="E58">
        <v>1.2398999900000001</v>
      </c>
      <c r="F58">
        <v>1229.61901855</v>
      </c>
      <c r="G58">
        <v>1.6513999699999999</v>
      </c>
      <c r="H58">
        <v>1352.93395996</v>
      </c>
      <c r="J58" s="2">
        <f>TREND(Calibration!$A$2:$A$4,Calibration!$B$2:$B$4,C58)</f>
        <v>437.37681822974724</v>
      </c>
      <c r="K58" s="2">
        <f>TREND(Calibration!$A$2:$A$4,Calibration!$C$2:$C$4,E58)</f>
        <v>487.07515777305207</v>
      </c>
      <c r="L58" s="2">
        <f>TREND(Calibration!$A$2:$A$4,Calibration!$D$2:$D$4,G58)</f>
        <v>636.86705124445564</v>
      </c>
    </row>
    <row r="59" spans="1:12" x14ac:dyDescent="0.25">
      <c r="A59">
        <v>285088</v>
      </c>
      <c r="B59">
        <v>14.29599953</v>
      </c>
      <c r="C59">
        <v>0.65829998000000001</v>
      </c>
      <c r="D59">
        <v>1019.1900024399999</v>
      </c>
      <c r="E59">
        <v>1.2280999399999999</v>
      </c>
      <c r="F59">
        <v>893.31799316000001</v>
      </c>
      <c r="G59">
        <v>1.65470004</v>
      </c>
      <c r="H59">
        <v>9.9000003020963209E+37</v>
      </c>
      <c r="J59" s="2">
        <f>TREND(Calibration!$A$2:$A$4,Calibration!$B$2:$B$4,C59)</f>
        <v>437.68421268173995</v>
      </c>
      <c r="K59" s="2">
        <f>TREND(Calibration!$A$2:$A$4,Calibration!$C$2:$C$4,E59)</f>
        <v>482.34070333926019</v>
      </c>
      <c r="L59" s="2">
        <f>TREND(Calibration!$A$2:$A$4,Calibration!$D$2:$D$4,G59)</f>
        <v>638.23262605811408</v>
      </c>
    </row>
    <row r="60" spans="1:12" x14ac:dyDescent="0.25">
      <c r="A60">
        <v>290088</v>
      </c>
      <c r="B60">
        <v>14.338000299999999</v>
      </c>
      <c r="C60">
        <v>0.65670002000000005</v>
      </c>
      <c r="D60">
        <v>787.01501465000001</v>
      </c>
      <c r="E60">
        <v>1.23179996</v>
      </c>
      <c r="F60">
        <v>1163.61901855</v>
      </c>
      <c r="G60">
        <v>1.6605999499999999</v>
      </c>
      <c r="H60">
        <v>9.9000003020963209E+37</v>
      </c>
      <c r="J60" s="2">
        <f>TREND(Calibration!$A$2:$A$4,Calibration!$B$2:$B$4,C60)</f>
        <v>436.70049632961121</v>
      </c>
      <c r="K60" s="2">
        <f>TREND(Calibration!$A$2:$A$4,Calibration!$C$2:$C$4,E60)</f>
        <v>483.82523739582086</v>
      </c>
      <c r="L60" s="2">
        <f>TREND(Calibration!$A$2:$A$4,Calibration!$D$2:$D$4,G60)</f>
        <v>640.67401927063713</v>
      </c>
    </row>
    <row r="61" spans="1:12" x14ac:dyDescent="0.25">
      <c r="A61">
        <v>295088</v>
      </c>
      <c r="B61">
        <v>14.477999690000001</v>
      </c>
      <c r="C61">
        <v>0.65450001000000002</v>
      </c>
      <c r="D61">
        <v>449.69699097</v>
      </c>
      <c r="E61">
        <v>1.22969997</v>
      </c>
      <c r="F61">
        <v>9.9000003020963209E+37</v>
      </c>
      <c r="G61">
        <v>1.65900004</v>
      </c>
      <c r="H61">
        <v>9.9000003020963209E+37</v>
      </c>
      <c r="J61" s="2">
        <f>TREND(Calibration!$A$2:$A$4,Calibration!$B$2:$B$4,C61)</f>
        <v>435.34784638095829</v>
      </c>
      <c r="K61" s="2">
        <f>TREND(Calibration!$A$2:$A$4,Calibration!$C$2:$C$4,E61)</f>
        <v>482.98267257902614</v>
      </c>
      <c r="L61" s="2">
        <f>TREND(Calibration!$A$2:$A$4,Calibration!$D$2:$D$4,G61)</f>
        <v>640.01197367762848</v>
      </c>
    </row>
    <row r="62" spans="1:12" x14ac:dyDescent="0.25">
      <c r="A62">
        <v>300089</v>
      </c>
      <c r="B62">
        <v>14.64599991</v>
      </c>
      <c r="C62">
        <v>0.65990000999999998</v>
      </c>
      <c r="D62">
        <v>514.17797852000001</v>
      </c>
      <c r="E62">
        <v>1.2237000499999999</v>
      </c>
      <c r="F62">
        <v>9.9000003020963209E+37</v>
      </c>
      <c r="G62">
        <v>1.6574000099999999</v>
      </c>
      <c r="H62">
        <v>9.9000003020963209E+37</v>
      </c>
      <c r="J62" s="2">
        <f>TREND(Calibration!$A$2:$A$4,Calibration!$B$2:$B$4,C62)</f>
        <v>438.66797207253501</v>
      </c>
      <c r="K62" s="2">
        <f>TREND(Calibration!$A$2:$A$4,Calibration!$C$2:$C$4,E62)</f>
        <v>480.57536516537994</v>
      </c>
      <c r="L62" s="2">
        <f>TREND(Calibration!$A$2:$A$4,Calibration!$D$2:$D$4,G62)</f>
        <v>639.34987842840712</v>
      </c>
    </row>
    <row r="63" spans="1:12" x14ac:dyDescent="0.25">
      <c r="A63">
        <v>305088</v>
      </c>
      <c r="B63">
        <v>14.675999640000001</v>
      </c>
      <c r="C63">
        <v>0.65719998000000002</v>
      </c>
      <c r="D63">
        <v>611.95397949000005</v>
      </c>
      <c r="E63">
        <v>1.1858999699999999</v>
      </c>
      <c r="F63">
        <v>1146.15002441</v>
      </c>
      <c r="G63">
        <v>1.6497999400000001</v>
      </c>
      <c r="H63">
        <v>9.9000003020963209E+37</v>
      </c>
      <c r="J63" s="2">
        <f>TREND(Calibration!$A$2:$A$4,Calibration!$B$2:$B$4,C63)</f>
        <v>437.00789078160392</v>
      </c>
      <c r="K63" s="2">
        <f>TREND(Calibration!$A$2:$A$4,Calibration!$C$2:$C$4,E63)</f>
        <v>465.40909414502966</v>
      </c>
      <c r="L63" s="2">
        <f>TREND(Calibration!$A$2:$A$4,Calibration!$D$2:$D$4,G63)</f>
        <v>636.2049559952344</v>
      </c>
    </row>
    <row r="64" spans="1:12" x14ac:dyDescent="0.25">
      <c r="A64">
        <v>310089</v>
      </c>
      <c r="B64">
        <v>14.666999819999999</v>
      </c>
      <c r="C64">
        <v>0.65609998000000003</v>
      </c>
      <c r="D64">
        <v>80.500999449999995</v>
      </c>
      <c r="E64">
        <v>1.1395000200000001</v>
      </c>
      <c r="F64">
        <v>9.9000003020963209E+37</v>
      </c>
      <c r="G64">
        <v>1.64709997</v>
      </c>
      <c r="H64">
        <v>1275.54003906</v>
      </c>
      <c r="J64" s="2">
        <f>TREND(Calibration!$A$2:$A$4,Calibration!$B$2:$B$4,C64)</f>
        <v>436.33156888146794</v>
      </c>
      <c r="K64" s="2">
        <f>TREND(Calibration!$A$2:$A$4,Calibration!$C$2:$C$4,E64)</f>
        <v>446.79235531720974</v>
      </c>
      <c r="L64" s="2">
        <f>TREND(Calibration!$A$2:$A$4,Calibration!$D$2:$D$4,G64)</f>
        <v>635.08770362494124</v>
      </c>
    </row>
    <row r="65" spans="1:12" x14ac:dyDescent="0.25">
      <c r="A65">
        <v>315088</v>
      </c>
      <c r="B65">
        <v>14.618000029999999</v>
      </c>
      <c r="C65">
        <v>0.65560001000000001</v>
      </c>
      <c r="D65">
        <v>1012.08099365</v>
      </c>
      <c r="E65">
        <v>1.1611000300000001</v>
      </c>
      <c r="F65">
        <v>885.33300781000003</v>
      </c>
      <c r="G65">
        <v>1.6454999400000001</v>
      </c>
      <c r="H65">
        <v>9.9000003020963209E+37</v>
      </c>
      <c r="J65" s="2">
        <f>TREND(Calibration!$A$2:$A$4,Calibration!$B$2:$B$4,C65)</f>
        <v>436.02416828109426</v>
      </c>
      <c r="K65" s="2">
        <f>TREND(Calibration!$A$2:$A$4,Calibration!$C$2:$C$4,E65)</f>
        <v>455.4587815708652</v>
      </c>
      <c r="L65" s="2">
        <f>TREND(Calibration!$A$2:$A$4,Calibration!$D$2:$D$4,G65)</f>
        <v>634.42560837571989</v>
      </c>
    </row>
    <row r="66" spans="1:12" x14ac:dyDescent="0.25">
      <c r="A66">
        <v>320090</v>
      </c>
      <c r="B66">
        <v>14.684000019999999</v>
      </c>
      <c r="C66">
        <v>0.65990000999999998</v>
      </c>
      <c r="D66">
        <v>122.90000153</v>
      </c>
      <c r="E66">
        <v>1.2302000500000001</v>
      </c>
      <c r="F66">
        <v>9.9000003020963209E+37</v>
      </c>
      <c r="G66">
        <v>1.64170003</v>
      </c>
      <c r="H66">
        <v>9.9000003020963209E+37</v>
      </c>
      <c r="J66" s="2">
        <f>TREND(Calibration!$A$2:$A$4,Calibration!$B$2:$B$4,C66)</f>
        <v>438.66797207253501</v>
      </c>
      <c r="K66" s="2">
        <f>TREND(Calibration!$A$2:$A$4,Calibration!$C$2:$C$4,E66)</f>
        <v>483.18331630284524</v>
      </c>
      <c r="L66" s="2">
        <f>TREND(Calibration!$A$2:$A$4,Calibration!$D$2:$D$4,G66)</f>
        <v>632.85319888435492</v>
      </c>
    </row>
    <row r="67" spans="1:12" x14ac:dyDescent="0.25">
      <c r="A67">
        <v>325091</v>
      </c>
      <c r="B67">
        <v>14.647999759999999</v>
      </c>
      <c r="C67">
        <v>0.65069997000000002</v>
      </c>
      <c r="D67">
        <v>926.60699463000003</v>
      </c>
      <c r="E67">
        <v>1.19289994</v>
      </c>
      <c r="F67">
        <v>835.83502196999996</v>
      </c>
      <c r="G67">
        <v>1.64170003</v>
      </c>
      <c r="H67">
        <v>9.9000003020963209E+37</v>
      </c>
      <c r="J67" s="2">
        <f>TREND(Calibration!$A$2:$A$4,Calibration!$B$2:$B$4,C67)</f>
        <v>433.01143704151025</v>
      </c>
      <c r="K67" s="2">
        <f>TREND(Calibration!$A$2:$A$4,Calibration!$C$2:$C$4,E67)</f>
        <v>468.21764487175625</v>
      </c>
      <c r="L67" s="2">
        <f>TREND(Calibration!$A$2:$A$4,Calibration!$D$2:$D$4,G67)</f>
        <v>632.85319888435492</v>
      </c>
    </row>
    <row r="68" spans="1:12" x14ac:dyDescent="0.25">
      <c r="A68">
        <v>330101</v>
      </c>
      <c r="B68">
        <v>14.63300037</v>
      </c>
      <c r="C68">
        <v>0.64529996999999995</v>
      </c>
      <c r="D68">
        <v>526.89599609000004</v>
      </c>
      <c r="E68">
        <v>1.21560001</v>
      </c>
      <c r="F68">
        <v>1195.4709472699999</v>
      </c>
      <c r="G68">
        <v>1.6439000399999999</v>
      </c>
      <c r="H68">
        <v>1315.0209960899999</v>
      </c>
      <c r="J68" s="2">
        <f>TREND(Calibration!$A$2:$A$4,Calibration!$B$2:$B$4,C68)</f>
        <v>429.69131134993341</v>
      </c>
      <c r="K68" s="2">
        <f>TREND(Calibration!$A$2:$A$4,Calibration!$C$2:$C$4,E68)</f>
        <v>477.32544077591626</v>
      </c>
      <c r="L68" s="2">
        <f>TREND(Calibration!$A$2:$A$4,Calibration!$D$2:$D$4,G68)</f>
        <v>633.76356692072886</v>
      </c>
    </row>
    <row r="69" spans="1:12" x14ac:dyDescent="0.25">
      <c r="A69">
        <v>335090</v>
      </c>
      <c r="B69">
        <v>14.52000046</v>
      </c>
      <c r="C69">
        <v>0.64590000999999997</v>
      </c>
      <c r="D69">
        <v>820.68701171999999</v>
      </c>
      <c r="E69">
        <v>1.2096999900000001</v>
      </c>
      <c r="F69">
        <v>673.86499022999999</v>
      </c>
      <c r="G69">
        <v>1.64769995</v>
      </c>
      <c r="H69">
        <v>9.9000003020963209E+37</v>
      </c>
      <c r="J69" s="2">
        <f>TREND(Calibration!$A$2:$A$4,Calibration!$B$2:$B$4,C69)</f>
        <v>430.06023879807668</v>
      </c>
      <c r="K69" s="2">
        <f>TREND(Calibration!$A$2:$A$4,Calibration!$C$2:$C$4,E69)</f>
        <v>474.9582155651367</v>
      </c>
      <c r="L69" s="2">
        <f>TREND(Calibration!$A$2:$A$4,Calibration!$D$2:$D$4,G69)</f>
        <v>635.33597641209383</v>
      </c>
    </row>
    <row r="70" spans="1:12" x14ac:dyDescent="0.25">
      <c r="A70">
        <v>340101</v>
      </c>
      <c r="B70">
        <v>14.567999840000001</v>
      </c>
      <c r="C70">
        <v>0.64859997999999996</v>
      </c>
      <c r="D70">
        <v>385.54400635000002</v>
      </c>
      <c r="E70">
        <v>1.2308000299999999</v>
      </c>
      <c r="F70">
        <v>9.9000003020963209E+37</v>
      </c>
      <c r="G70">
        <v>1.6492999800000001</v>
      </c>
      <c r="H70">
        <v>1019.65899658</v>
      </c>
      <c r="J70" s="2">
        <f>TREND(Calibration!$A$2:$A$4,Calibration!$B$2:$B$4,C70)</f>
        <v>431.72028319872237</v>
      </c>
      <c r="K70" s="2">
        <f>TREND(Calibration!$A$2:$A$4,Calibration!$C$2:$C$4,E70)</f>
        <v>483.42404222953076</v>
      </c>
      <c r="L70" s="2">
        <f>TREND(Calibration!$A$2:$A$4,Calibration!$D$2:$D$4,G70)</f>
        <v>635.99807166131518</v>
      </c>
    </row>
    <row r="71" spans="1:12" x14ac:dyDescent="0.25">
      <c r="A71">
        <v>345090</v>
      </c>
      <c r="B71">
        <v>14.58699989</v>
      </c>
      <c r="C71">
        <v>0.64099996999999997</v>
      </c>
      <c r="D71">
        <v>1068.1469726600001</v>
      </c>
      <c r="E71">
        <v>1.1837999800000001</v>
      </c>
      <c r="F71">
        <v>915.10797118999994</v>
      </c>
      <c r="G71">
        <v>1.6487000000000001</v>
      </c>
      <c r="H71">
        <v>9.9000003020963209E+37</v>
      </c>
      <c r="J71" s="2">
        <f>TREND(Calibration!$A$2:$A$4,Calibration!$B$2:$B$4,C71)</f>
        <v>427.04750755849267</v>
      </c>
      <c r="K71" s="2">
        <f>TREND(Calibration!$A$2:$A$4,Calibration!$C$2:$C$4,E71)</f>
        <v>464.56652932823505</v>
      </c>
      <c r="L71" s="2">
        <f>TREND(Calibration!$A$2:$A$4,Calibration!$D$2:$D$4,G71)</f>
        <v>635.74979887416259</v>
      </c>
    </row>
    <row r="72" spans="1:12" x14ac:dyDescent="0.25">
      <c r="A72">
        <v>350088</v>
      </c>
      <c r="B72">
        <v>14.64500046</v>
      </c>
      <c r="C72">
        <v>0.64259999999999995</v>
      </c>
      <c r="D72">
        <v>571.28302001999998</v>
      </c>
      <c r="E72">
        <v>1.2615000000000001</v>
      </c>
      <c r="F72">
        <v>9.9000003020963209E+37</v>
      </c>
      <c r="G72">
        <v>1.6552</v>
      </c>
      <c r="H72">
        <v>962.11199951000003</v>
      </c>
      <c r="J72" s="2">
        <f>TREND(Calibration!$A$2:$A$4,Calibration!$B$2:$B$4,C72)</f>
        <v>428.03126694928773</v>
      </c>
      <c r="K72" s="2">
        <f>TREND(Calibration!$A$2:$A$4,Calibration!$C$2:$C$4,E72)</f>
        <v>495.74158402670747</v>
      </c>
      <c r="L72" s="2">
        <f>TREND(Calibration!$A$2:$A$4,Calibration!$D$2:$D$4,G72)</f>
        <v>638.43951039203318</v>
      </c>
    </row>
    <row r="73" spans="1:12" x14ac:dyDescent="0.25">
      <c r="A73">
        <v>355091</v>
      </c>
      <c r="B73">
        <v>14.59300041</v>
      </c>
      <c r="C73">
        <v>0.63889998000000003</v>
      </c>
      <c r="D73">
        <v>9.9000003020963209E+37</v>
      </c>
      <c r="E73">
        <v>1.2653000400000001</v>
      </c>
      <c r="F73">
        <v>504.52600097999999</v>
      </c>
      <c r="G73">
        <v>1.6612000499999999</v>
      </c>
      <c r="H73">
        <v>9.9000003020963209E+37</v>
      </c>
      <c r="J73" s="2">
        <f>TREND(Calibration!$A$2:$A$4,Calibration!$B$2:$B$4,C73)</f>
        <v>425.75635371570485</v>
      </c>
      <c r="K73" s="2">
        <f>TREND(Calibration!$A$2:$A$4,Calibration!$C$2:$C$4,E73)</f>
        <v>497.26624843292495</v>
      </c>
      <c r="L73" s="2">
        <f>TREND(Calibration!$A$2:$A$4,Calibration!$D$2:$D$4,G73)</f>
        <v>640.92234171400241</v>
      </c>
    </row>
    <row r="74" spans="1:12" x14ac:dyDescent="0.25">
      <c r="A74">
        <v>360102</v>
      </c>
      <c r="B74">
        <v>14.57699966</v>
      </c>
      <c r="C74">
        <v>0.64429997999999999</v>
      </c>
      <c r="D74">
        <v>304.63800049000002</v>
      </c>
      <c r="E74">
        <v>1.25510001</v>
      </c>
      <c r="F74">
        <v>9.9000003020963209E+37</v>
      </c>
      <c r="G74">
        <v>1.65900004</v>
      </c>
      <c r="H74">
        <v>1165.79199219</v>
      </c>
      <c r="J74" s="2">
        <f>TREND(Calibration!$A$2:$A$4,Calibration!$B$2:$B$4,C74)</f>
        <v>429.07647940728162</v>
      </c>
      <c r="K74" s="2">
        <f>TREND(Calibration!$A$2:$A$4,Calibration!$C$2:$C$4,E74)</f>
        <v>493.17375922666656</v>
      </c>
      <c r="L74" s="2">
        <f>TREND(Calibration!$A$2:$A$4,Calibration!$D$2:$D$4,G74)</f>
        <v>640.01197367762848</v>
      </c>
    </row>
    <row r="75" spans="1:12" x14ac:dyDescent="0.25">
      <c r="A75">
        <v>365090</v>
      </c>
      <c r="B75">
        <v>14.49100018</v>
      </c>
      <c r="C75">
        <v>0.64099996999999997</v>
      </c>
      <c r="D75">
        <v>760.11999512</v>
      </c>
      <c r="E75">
        <v>1.29340005</v>
      </c>
      <c r="F75">
        <v>9.9000003020963209E+37</v>
      </c>
      <c r="G75">
        <v>1.6487000000000001</v>
      </c>
      <c r="H75">
        <v>9.9000003020963209E+37</v>
      </c>
      <c r="J75" s="2">
        <f>TREND(Calibration!$A$2:$A$4,Calibration!$B$2:$B$4,C75)</f>
        <v>427.04750755849267</v>
      </c>
      <c r="K75" s="2">
        <f>TREND(Calibration!$A$2:$A$4,Calibration!$C$2:$C$4,E75)</f>
        <v>508.54062582404561</v>
      </c>
      <c r="L75" s="2">
        <f>TREND(Calibration!$A$2:$A$4,Calibration!$D$2:$D$4,G75)</f>
        <v>635.74979887416259</v>
      </c>
    </row>
    <row r="76" spans="1:12" x14ac:dyDescent="0.25">
      <c r="A76">
        <v>370090</v>
      </c>
      <c r="B76">
        <v>14.43000031</v>
      </c>
      <c r="C76">
        <v>0.64099996999999997</v>
      </c>
      <c r="D76">
        <v>857.78302001999998</v>
      </c>
      <c r="E76">
        <v>1.27289999</v>
      </c>
      <c r="F76">
        <v>9.9000003020963209E+37</v>
      </c>
      <c r="G76">
        <v>1.6449999799999999</v>
      </c>
      <c r="H76">
        <v>9.9000003020963209E+37</v>
      </c>
      <c r="J76" s="2">
        <f>TREND(Calibration!$A$2:$A$4,Calibration!$B$2:$B$4,C76)</f>
        <v>427.04750755849267</v>
      </c>
      <c r="K76" s="2">
        <f>TREND(Calibration!$A$2:$A$4,Calibration!$C$2:$C$4,E76)</f>
        <v>500.31552508633706</v>
      </c>
      <c r="L76" s="2">
        <f>TREND(Calibration!$A$2:$A$4,Calibration!$D$2:$D$4,G76)</f>
        <v>634.21872404180067</v>
      </c>
    </row>
    <row r="77" spans="1:12" x14ac:dyDescent="0.25">
      <c r="A77">
        <v>375090</v>
      </c>
      <c r="B77">
        <v>14.34000015</v>
      </c>
      <c r="C77">
        <v>0.63889998000000003</v>
      </c>
      <c r="D77">
        <v>879.31201171999999</v>
      </c>
      <c r="E77">
        <v>1.2577999799999999</v>
      </c>
      <c r="F77">
        <v>9.9000003020963209E+37</v>
      </c>
      <c r="G77">
        <v>1.6400999999999999</v>
      </c>
      <c r="H77">
        <v>1359.1550293</v>
      </c>
      <c r="J77" s="2">
        <f>TREND(Calibration!$A$2:$A$4,Calibration!$B$2:$B$4,C77)</f>
        <v>425.75635371570485</v>
      </c>
      <c r="K77" s="2">
        <f>TREND(Calibration!$A$2:$A$4,Calibration!$C$2:$C$4,E77)</f>
        <v>494.2570499701468</v>
      </c>
      <c r="L77" s="2">
        <f>TREND(Calibration!$A$2:$A$4,Calibration!$D$2:$D$4,G77)</f>
        <v>632.19110363513357</v>
      </c>
    </row>
    <row r="78" spans="1:12" x14ac:dyDescent="0.25">
      <c r="A78">
        <v>380102</v>
      </c>
      <c r="B78">
        <v>14.25899982</v>
      </c>
      <c r="C78">
        <v>0.63889998000000003</v>
      </c>
      <c r="D78">
        <v>1334.2790527300001</v>
      </c>
      <c r="E78">
        <v>1.23889995</v>
      </c>
      <c r="F78">
        <v>837.19097899999997</v>
      </c>
      <c r="G78">
        <v>1.63849998</v>
      </c>
      <c r="H78">
        <v>9.9000003020963209E+37</v>
      </c>
      <c r="J78" s="2">
        <f>TREND(Calibration!$A$2:$A$4,Calibration!$B$2:$B$4,C78)</f>
        <v>425.75635371570485</v>
      </c>
      <c r="K78" s="2">
        <f>TREND(Calibration!$A$2:$A$4,Calibration!$C$2:$C$4,E78)</f>
        <v>486.67391847220421</v>
      </c>
      <c r="L78" s="2">
        <f>TREND(Calibration!$A$2:$A$4,Calibration!$D$2:$D$4,G78)</f>
        <v>631.52901252393008</v>
      </c>
    </row>
    <row r="79" spans="1:12" x14ac:dyDescent="0.25">
      <c r="A79">
        <v>385090</v>
      </c>
      <c r="B79">
        <v>14.28199959</v>
      </c>
      <c r="C79">
        <v>0.64259999999999995</v>
      </c>
      <c r="D79">
        <v>592.89398193</v>
      </c>
      <c r="E79">
        <v>1.22860003</v>
      </c>
      <c r="F79">
        <v>989.59399413999995</v>
      </c>
      <c r="G79">
        <v>1.64059997</v>
      </c>
      <c r="H79">
        <v>1170.2110595700001</v>
      </c>
      <c r="J79" s="2">
        <f>TREND(Calibration!$A$2:$A$4,Calibration!$B$2:$B$4,C79)</f>
        <v>428.03126694928773</v>
      </c>
      <c r="K79" s="2">
        <f>TREND(Calibration!$A$2:$A$4,Calibration!$C$2:$C$4,E79)</f>
        <v>482.54135107531175</v>
      </c>
      <c r="L79" s="2">
        <f>TREND(Calibration!$A$2:$A$4,Calibration!$D$2:$D$4,G79)</f>
        <v>632.39799210707054</v>
      </c>
    </row>
    <row r="80" spans="1:12" x14ac:dyDescent="0.25">
      <c r="A80">
        <v>390091</v>
      </c>
      <c r="B80">
        <v>14.32699966</v>
      </c>
      <c r="C80">
        <v>0.64800000000000002</v>
      </c>
      <c r="D80">
        <v>297.72601318</v>
      </c>
      <c r="E80">
        <v>1.22539997</v>
      </c>
      <c r="F80">
        <v>1182.39904785</v>
      </c>
      <c r="G80">
        <v>1.6400999999999999</v>
      </c>
      <c r="H80">
        <v>9.9000003020963209E+37</v>
      </c>
      <c r="J80" s="2">
        <f>TREND(Calibration!$A$2:$A$4,Calibration!$B$2:$B$4,C80)</f>
        <v>431.35139264086456</v>
      </c>
      <c r="K80" s="2">
        <f>TREND(Calibration!$A$2:$A$4,Calibration!$C$2:$C$4,E80)</f>
        <v>481.25741259577995</v>
      </c>
      <c r="L80" s="2">
        <f>TREND(Calibration!$A$2:$A$4,Calibration!$D$2:$D$4,G80)</f>
        <v>632.19110363513357</v>
      </c>
    </row>
    <row r="81" spans="1:12" x14ac:dyDescent="0.25">
      <c r="A81">
        <v>395090</v>
      </c>
      <c r="B81">
        <v>14.333999629999999</v>
      </c>
      <c r="C81">
        <v>0.65289998000000005</v>
      </c>
      <c r="D81">
        <v>1039.52502441</v>
      </c>
      <c r="E81">
        <v>1.2345000500000001</v>
      </c>
      <c r="F81">
        <v>830.56298828000001</v>
      </c>
      <c r="G81">
        <v>1.63250005</v>
      </c>
      <c r="H81">
        <v>9.9000003020963209E+37</v>
      </c>
      <c r="J81" s="2">
        <f>TREND(Calibration!$A$2:$A$4,Calibration!$B$2:$B$4,C81)</f>
        <v>434.36408699016317</v>
      </c>
      <c r="K81" s="2">
        <f>TREND(Calibration!$A$2:$A$4,Calibration!$C$2:$C$4,E81)</f>
        <v>484.90857628609143</v>
      </c>
      <c r="L81" s="2">
        <f>TREND(Calibration!$A$2:$A$4,Calibration!$D$2:$D$4,G81)</f>
        <v>629.04623085817343</v>
      </c>
    </row>
    <row r="82" spans="1:12" x14ac:dyDescent="0.25">
      <c r="A82">
        <v>400090</v>
      </c>
      <c r="B82">
        <v>14.37899971</v>
      </c>
      <c r="C82">
        <v>0.65240001999999997</v>
      </c>
      <c r="D82">
        <v>551.04101562000005</v>
      </c>
      <c r="E82">
        <v>1.18920004</v>
      </c>
      <c r="F82">
        <v>1032.2170410199999</v>
      </c>
      <c r="G82">
        <v>1.6276999700000001</v>
      </c>
      <c r="H82">
        <v>9.9000003020963209E+37</v>
      </c>
      <c r="J82" s="2">
        <f>TREND(Calibration!$A$2:$A$4,Calibration!$B$2:$B$4,C82)</f>
        <v>434.05669253817041</v>
      </c>
      <c r="K82" s="2">
        <f>TREND(Calibration!$A$2:$A$4,Calibration!$C$2:$C$4,E82)</f>
        <v>466.73315896198585</v>
      </c>
      <c r="L82" s="2">
        <f>TREND(Calibration!$A$2:$A$4,Calibration!$D$2:$D$4,G82)</f>
        <v>627.05994924852723</v>
      </c>
    </row>
    <row r="83" spans="1:12" x14ac:dyDescent="0.25">
      <c r="A83">
        <v>405091</v>
      </c>
      <c r="B83">
        <v>14.46700001</v>
      </c>
      <c r="C83">
        <v>0.66420000999999995</v>
      </c>
      <c r="D83">
        <v>102.18299866</v>
      </c>
      <c r="E83">
        <v>1.1691999399999999</v>
      </c>
      <c r="F83">
        <v>9.9000003020963209E+37</v>
      </c>
      <c r="G83">
        <v>1.6270999900000001</v>
      </c>
      <c r="H83">
        <v>1025.1169433600001</v>
      </c>
      <c r="J83" s="2">
        <f>TREND(Calibration!$A$2:$A$4,Calibration!$B$2:$B$4,C83)</f>
        <v>441.31177586397581</v>
      </c>
      <c r="K83" s="2">
        <f>TREND(Calibration!$A$2:$A$4,Calibration!$C$2:$C$4,E83)</f>
        <v>458.70865380130607</v>
      </c>
      <c r="L83" s="2">
        <f>TREND(Calibration!$A$2:$A$4,Calibration!$D$2:$D$4,G83)</f>
        <v>626.81167646137465</v>
      </c>
    </row>
    <row r="84" spans="1:12" x14ac:dyDescent="0.25">
      <c r="A84">
        <v>410091</v>
      </c>
      <c r="B84">
        <v>14.434000019999999</v>
      </c>
      <c r="C84">
        <v>0.66320002</v>
      </c>
      <c r="D84">
        <v>1033.0860595700001</v>
      </c>
      <c r="E84">
        <v>1.21399999</v>
      </c>
      <c r="F84">
        <v>1005.75402832</v>
      </c>
      <c r="G84">
        <v>1.6266000300000001</v>
      </c>
      <c r="H84">
        <v>9.9000003020963209E+37</v>
      </c>
      <c r="J84" s="2">
        <f>TREND(Calibration!$A$2:$A$4,Calibration!$B$2:$B$4,C84)</f>
        <v>440.69694392132402</v>
      </c>
      <c r="K84" s="2">
        <f>TREND(Calibration!$A$2:$A$4,Calibration!$C$2:$C$4,E84)</f>
        <v>476.68347554838289</v>
      </c>
      <c r="L84" s="2">
        <f>TREND(Calibration!$A$2:$A$4,Calibration!$D$2:$D$4,G84)</f>
        <v>626.60479212745543</v>
      </c>
    </row>
    <row r="85" spans="1:12" x14ac:dyDescent="0.25">
      <c r="A85">
        <v>415090</v>
      </c>
      <c r="B85">
        <v>14.411999700000001</v>
      </c>
      <c r="C85">
        <v>0.65780002000000004</v>
      </c>
      <c r="D85">
        <v>548.69000243999994</v>
      </c>
      <c r="E85">
        <v>1.18700004</v>
      </c>
      <c r="F85">
        <v>949.22302246000004</v>
      </c>
      <c r="G85">
        <v>1.6244000199999999</v>
      </c>
      <c r="H85">
        <v>9.9000003020963209E+37</v>
      </c>
      <c r="J85" s="2">
        <f>TREND(Calibration!$A$2:$A$4,Calibration!$B$2:$B$4,C85)</f>
        <v>437.37681822974724</v>
      </c>
      <c r="K85" s="2">
        <f>TREND(Calibration!$A$2:$A$4,Calibration!$C$2:$C$4,E85)</f>
        <v>465.85046780776685</v>
      </c>
      <c r="L85" s="2">
        <f>TREND(Calibration!$A$2:$A$4,Calibration!$D$2:$D$4,G85)</f>
        <v>625.69442409108149</v>
      </c>
    </row>
    <row r="86" spans="1:12" x14ac:dyDescent="0.25">
      <c r="A86">
        <v>420090</v>
      </c>
      <c r="B86">
        <v>14.37899971</v>
      </c>
      <c r="C86">
        <v>0.65829998000000001</v>
      </c>
      <c r="D86">
        <v>381.72500609999997</v>
      </c>
      <c r="E86">
        <v>1.19840002</v>
      </c>
      <c r="F86">
        <v>972.53198241999996</v>
      </c>
      <c r="G86">
        <v>1.6297999599999999</v>
      </c>
      <c r="H86">
        <v>9.9000003020963209E+37</v>
      </c>
      <c r="J86" s="2">
        <f>TREND(Calibration!$A$2:$A$4,Calibration!$B$2:$B$4,C86)</f>
        <v>437.68421268173995</v>
      </c>
      <c r="K86" s="2">
        <f>TREND(Calibration!$A$2:$A$4,Calibration!$C$2:$C$4,E86)</f>
        <v>470.42440485516391</v>
      </c>
      <c r="L86" s="2">
        <f>TREND(Calibration!$A$2:$A$4,Calibration!$D$2:$D$4,G86)</f>
        <v>627.92892883166769</v>
      </c>
    </row>
    <row r="87" spans="1:12" x14ac:dyDescent="0.25">
      <c r="A87">
        <v>425090</v>
      </c>
      <c r="B87">
        <v>14.36900043</v>
      </c>
      <c r="C87">
        <v>0.65289998000000005</v>
      </c>
      <c r="D87">
        <v>407.36199950999998</v>
      </c>
      <c r="E87">
        <v>1.2382999699999999</v>
      </c>
      <c r="F87">
        <v>911.08001708999996</v>
      </c>
      <c r="G87">
        <v>1.62820005</v>
      </c>
      <c r="H87">
        <v>9.9000003020963209E+37</v>
      </c>
      <c r="J87" s="2">
        <f>TREND(Calibration!$A$2:$A$4,Calibration!$B$2:$B$4,C87)</f>
        <v>434.36408699016317</v>
      </c>
      <c r="K87" s="2">
        <f>TREND(Calibration!$A$2:$A$4,Calibration!$C$2:$C$4,E87)</f>
        <v>486.43319254551858</v>
      </c>
      <c r="L87" s="2">
        <f>TREND(Calibration!$A$2:$A$4,Calibration!$D$2:$D$4,G87)</f>
        <v>627.26688323865903</v>
      </c>
    </row>
    <row r="88" spans="1:12" x14ac:dyDescent="0.25">
      <c r="A88">
        <v>430091</v>
      </c>
      <c r="B88">
        <v>14.48499966</v>
      </c>
      <c r="C88">
        <v>0.65880000999999999</v>
      </c>
      <c r="D88">
        <v>204.61799622000001</v>
      </c>
      <c r="E88">
        <v>1.1950999499999999</v>
      </c>
      <c r="F88">
        <v>9.9000003020963209E+37</v>
      </c>
      <c r="G88">
        <v>1.6309000300000001</v>
      </c>
      <c r="H88">
        <v>9.9000003020963209E+37</v>
      </c>
      <c r="J88" s="2">
        <f>TREND(Calibration!$A$2:$A$4,Calibration!$B$2:$B$4,C88)</f>
        <v>437.99165017239903</v>
      </c>
      <c r="K88" s="2">
        <f>TREND(Calibration!$A$2:$A$4,Calibration!$C$2:$C$4,E88)</f>
        <v>469.10034003820772</v>
      </c>
      <c r="L88" s="2">
        <f>TREND(Calibration!$A$2:$A$4,Calibration!$D$2:$D$4,G88)</f>
        <v>628.38413974696994</v>
      </c>
    </row>
    <row r="89" spans="1:12" x14ac:dyDescent="0.25">
      <c r="A89">
        <v>435091</v>
      </c>
      <c r="B89">
        <v>14.50599957</v>
      </c>
      <c r="C89">
        <v>0.65289998000000005</v>
      </c>
      <c r="D89">
        <v>890.49700928000004</v>
      </c>
      <c r="E89">
        <v>1.17999995</v>
      </c>
      <c r="F89">
        <v>1225.9899902300001</v>
      </c>
      <c r="G89">
        <v>1.63039994</v>
      </c>
      <c r="H89">
        <v>9.9000003020963209E+37</v>
      </c>
      <c r="J89" s="2">
        <f>TREND(Calibration!$A$2:$A$4,Calibration!$B$2:$B$4,C89)</f>
        <v>434.36408699016317</v>
      </c>
      <c r="K89" s="2">
        <f>TREND(Calibration!$A$2:$A$4,Calibration!$C$2:$C$4,E89)</f>
        <v>463.04186893425009</v>
      </c>
      <c r="L89" s="2">
        <f>TREND(Calibration!$A$2:$A$4,Calibration!$D$2:$D$4,G89)</f>
        <v>628.17720161882039</v>
      </c>
    </row>
    <row r="90" spans="1:12" x14ac:dyDescent="0.25">
      <c r="A90">
        <v>440090</v>
      </c>
      <c r="B90">
        <v>14.602999690000001</v>
      </c>
      <c r="C90">
        <v>0.65240001999999997</v>
      </c>
      <c r="D90">
        <v>928.91699218999997</v>
      </c>
      <c r="E90">
        <v>1.1789000000000001</v>
      </c>
      <c r="F90">
        <v>998.70800781000003</v>
      </c>
      <c r="G90">
        <v>1.6288000300000001</v>
      </c>
      <c r="H90">
        <v>9.9000003020963209E+37</v>
      </c>
      <c r="J90" s="2">
        <f>TREND(Calibration!$A$2:$A$4,Calibration!$B$2:$B$4,C90)</f>
        <v>434.05669253817041</v>
      </c>
      <c r="K90" s="2">
        <f>TREND(Calibration!$A$2:$A$4,Calibration!$C$2:$C$4,E90)</f>
        <v>462.60054341830318</v>
      </c>
      <c r="L90" s="2">
        <f>TREND(Calibration!$A$2:$A$4,Calibration!$D$2:$D$4,G90)</f>
        <v>627.51515602581173</v>
      </c>
    </row>
    <row r="91" spans="1:12" x14ac:dyDescent="0.25">
      <c r="A91">
        <v>445090</v>
      </c>
      <c r="B91">
        <v>14.70699978</v>
      </c>
      <c r="C91">
        <v>0.65240001999999997</v>
      </c>
      <c r="D91">
        <v>400.91400146000001</v>
      </c>
      <c r="E91">
        <v>1.2021000399999999</v>
      </c>
      <c r="F91">
        <v>9.9000003020963209E+37</v>
      </c>
      <c r="G91">
        <v>1.63250005</v>
      </c>
      <c r="H91">
        <v>941.23901366999996</v>
      </c>
      <c r="J91" s="2">
        <f>TREND(Calibration!$A$2:$A$4,Calibration!$B$2:$B$4,C91)</f>
        <v>434.05669253817041</v>
      </c>
      <c r="K91" s="2">
        <f>TREND(Calibration!$A$2:$A$4,Calibration!$C$2:$C$4,E91)</f>
        <v>471.90893891172448</v>
      </c>
      <c r="L91" s="2">
        <f>TREND(Calibration!$A$2:$A$4,Calibration!$D$2:$D$4,G91)</f>
        <v>629.04623085817343</v>
      </c>
    </row>
    <row r="92" spans="1:12" x14ac:dyDescent="0.25">
      <c r="A92">
        <v>450090</v>
      </c>
      <c r="B92">
        <v>14.755000109999999</v>
      </c>
      <c r="C92">
        <v>0.65069997000000002</v>
      </c>
      <c r="D92">
        <v>824.02801513999998</v>
      </c>
      <c r="E92">
        <v>1.23290002</v>
      </c>
      <c r="F92">
        <v>9.9000003020963209E+37</v>
      </c>
      <c r="G92">
        <v>1.6309000300000001</v>
      </c>
      <c r="H92">
        <v>9.9000003020963209E+37</v>
      </c>
      <c r="J92" s="2">
        <f>TREND(Calibration!$A$2:$A$4,Calibration!$B$2:$B$4,C92)</f>
        <v>433.01143704151025</v>
      </c>
      <c r="K92" s="2">
        <f>TREND(Calibration!$A$2:$A$4,Calibration!$C$2:$C$4,E92)</f>
        <v>484.26660704632548</v>
      </c>
      <c r="L92" s="2">
        <f>TREND(Calibration!$A$2:$A$4,Calibration!$D$2:$D$4,G92)</f>
        <v>628.38413974696994</v>
      </c>
    </row>
    <row r="93" spans="1:12" x14ac:dyDescent="0.25">
      <c r="A93">
        <v>455090</v>
      </c>
      <c r="B93">
        <v>14.760999679999999</v>
      </c>
      <c r="C93">
        <v>0.65719998000000002</v>
      </c>
      <c r="D93">
        <v>603.01702881000006</v>
      </c>
      <c r="E93">
        <v>1.2486000100000001</v>
      </c>
      <c r="F93">
        <v>9.9000003020963209E+37</v>
      </c>
      <c r="G93">
        <v>1.63039994</v>
      </c>
      <c r="H93">
        <v>1090.8420410199999</v>
      </c>
      <c r="J93" s="2">
        <f>TREND(Calibration!$A$2:$A$4,Calibration!$B$2:$B$4,C93)</f>
        <v>437.00789078160392</v>
      </c>
      <c r="K93" s="2">
        <f>TREND(Calibration!$A$2:$A$4,Calibration!$C$2:$C$4,E93)</f>
        <v>490.56580808920131</v>
      </c>
      <c r="L93" s="2">
        <f>TREND(Calibration!$A$2:$A$4,Calibration!$D$2:$D$4,G93)</f>
        <v>628.17720161882039</v>
      </c>
    </row>
    <row r="94" spans="1:12" x14ac:dyDescent="0.25">
      <c r="A94">
        <v>460090</v>
      </c>
      <c r="B94">
        <v>14.772000309999999</v>
      </c>
      <c r="C94">
        <v>0.65609998000000003</v>
      </c>
      <c r="D94">
        <v>599.31701659999999</v>
      </c>
      <c r="E94">
        <v>1.18920004</v>
      </c>
      <c r="F94">
        <v>9.9000003020963209E+37</v>
      </c>
      <c r="G94">
        <v>1.6315000099999999</v>
      </c>
      <c r="H94">
        <v>9.9000003020963209E+37</v>
      </c>
      <c r="J94" s="2">
        <f>TREND(Calibration!$A$2:$A$4,Calibration!$B$2:$B$4,C94)</f>
        <v>436.33156888146794</v>
      </c>
      <c r="K94" s="2">
        <f>TREND(Calibration!$A$2:$A$4,Calibration!$C$2:$C$4,E94)</f>
        <v>466.73315896198585</v>
      </c>
      <c r="L94" s="2">
        <f>TREND(Calibration!$A$2:$A$4,Calibration!$D$2:$D$4,G94)</f>
        <v>628.63241253412241</v>
      </c>
    </row>
    <row r="95" spans="1:12" x14ac:dyDescent="0.25">
      <c r="A95">
        <v>465091</v>
      </c>
      <c r="B95">
        <v>14.713999749999999</v>
      </c>
      <c r="C95">
        <v>0.65289998000000005</v>
      </c>
      <c r="D95">
        <v>1173.8680419899999</v>
      </c>
      <c r="E95">
        <v>1.19239998</v>
      </c>
      <c r="F95">
        <v>916.46197510000002</v>
      </c>
      <c r="G95">
        <v>1.62609994</v>
      </c>
      <c r="H95">
        <v>9.9000003020963209E+37</v>
      </c>
      <c r="J95" s="2">
        <f>TREND(Calibration!$A$2:$A$4,Calibration!$B$2:$B$4,C95)</f>
        <v>434.36408699016317</v>
      </c>
      <c r="K95" s="2">
        <f>TREND(Calibration!$A$2:$A$4,Calibration!$C$2:$C$4,E95)</f>
        <v>468.01704929472749</v>
      </c>
      <c r="L95" s="2">
        <f>TREND(Calibration!$A$2:$A$4,Calibration!$D$2:$D$4,G95)</f>
        <v>626.39785399930588</v>
      </c>
    </row>
    <row r="96" spans="1:12" x14ac:dyDescent="0.25">
      <c r="A96">
        <v>470091</v>
      </c>
      <c r="B96">
        <v>14.725000380000001</v>
      </c>
      <c r="C96">
        <v>0.64749997999999997</v>
      </c>
      <c r="D96">
        <v>412.43600464000002</v>
      </c>
      <c r="E96">
        <v>1.1556999699999999</v>
      </c>
      <c r="F96">
        <v>1277.5930175799999</v>
      </c>
      <c r="G96">
        <v>1.61580002</v>
      </c>
      <c r="H96">
        <v>9.9000003020963209E+37</v>
      </c>
      <c r="J96" s="2">
        <f>TREND(Calibration!$A$2:$A$4,Calibration!$B$2:$B$4,C96)</f>
        <v>431.04396129858634</v>
      </c>
      <c r="K96" s="2">
        <f>TREND(Calibration!$A$2:$A$4,Calibration!$C$2:$C$4,E96)</f>
        <v>453.29215193711428</v>
      </c>
      <c r="L96" s="2">
        <f>TREND(Calibration!$A$2:$A$4,Calibration!$D$2:$D$4,G96)</f>
        <v>622.13572885205258</v>
      </c>
    </row>
    <row r="97" spans="1:12" x14ac:dyDescent="0.25">
      <c r="A97">
        <v>475091</v>
      </c>
      <c r="B97">
        <v>14.652000429999999</v>
      </c>
      <c r="C97">
        <v>0.65289998000000005</v>
      </c>
      <c r="D97">
        <v>497.46600341999999</v>
      </c>
      <c r="E97">
        <v>1.2074999799999999</v>
      </c>
      <c r="F97">
        <v>1192.6999511700001</v>
      </c>
      <c r="G97">
        <v>1.61469996</v>
      </c>
      <c r="H97">
        <v>9.9000003020963209E+37</v>
      </c>
      <c r="J97" s="2">
        <f>TREND(Calibration!$A$2:$A$4,Calibration!$B$2:$B$4,C97)</f>
        <v>434.36408699016317</v>
      </c>
      <c r="K97" s="2">
        <f>TREND(Calibration!$A$2:$A$4,Calibration!$C$2:$C$4,E97)</f>
        <v>474.07552039868511</v>
      </c>
      <c r="L97" s="2">
        <f>TREND(Calibration!$A$2:$A$4,Calibration!$D$2:$D$4,G97)</f>
        <v>621.68052207476819</v>
      </c>
    </row>
    <row r="98" spans="1:12" x14ac:dyDescent="0.25">
      <c r="A98">
        <v>480091</v>
      </c>
      <c r="B98">
        <v>14.579999920000001</v>
      </c>
      <c r="C98">
        <v>0.64259999999999995</v>
      </c>
      <c r="D98">
        <v>9.9000003020963209E+37</v>
      </c>
      <c r="E98">
        <v>1.2092000199999999</v>
      </c>
      <c r="F98">
        <v>793.45300293000003</v>
      </c>
      <c r="G98">
        <v>1.6217000500000001</v>
      </c>
      <c r="H98">
        <v>9.9000003020963209E+37</v>
      </c>
      <c r="J98" s="2">
        <f>TREND(Calibration!$A$2:$A$4,Calibration!$B$2:$B$4,C98)</f>
        <v>428.03126694928773</v>
      </c>
      <c r="K98" s="2">
        <f>TREND(Calibration!$A$2:$A$4,Calibration!$C$2:$C$4,E98)</f>
        <v>474.7576159758753</v>
      </c>
      <c r="L98" s="2">
        <f>TREND(Calibration!$A$2:$A$4,Calibration!$D$2:$D$4,G98)</f>
        <v>624.57717172078844</v>
      </c>
    </row>
    <row r="99" spans="1:12" x14ac:dyDescent="0.25">
      <c r="A99">
        <v>485091</v>
      </c>
      <c r="B99">
        <v>14.60999966</v>
      </c>
      <c r="C99">
        <v>0.64859997999999996</v>
      </c>
      <c r="D99">
        <v>609.39501953000001</v>
      </c>
      <c r="E99">
        <v>1.2247999899999999</v>
      </c>
      <c r="F99">
        <v>806.91198729999996</v>
      </c>
      <c r="G99">
        <v>1.63419998</v>
      </c>
      <c r="H99">
        <v>9.9000003020963209E+37</v>
      </c>
      <c r="J99" s="2">
        <f>TREND(Calibration!$A$2:$A$4,Calibration!$B$2:$B$4,C99)</f>
        <v>431.72028319872237</v>
      </c>
      <c r="K99" s="2">
        <f>TREND(Calibration!$A$2:$A$4,Calibration!$C$2:$C$4,E99)</f>
        <v>481.01668666909433</v>
      </c>
      <c r="L99" s="2">
        <f>TREND(Calibration!$A$2:$A$4,Calibration!$D$2:$D$4,G99)</f>
        <v>629.74966490441557</v>
      </c>
    </row>
    <row r="100" spans="1:12" x14ac:dyDescent="0.25">
      <c r="A100">
        <v>490091</v>
      </c>
      <c r="B100">
        <v>14.626000400000001</v>
      </c>
      <c r="C100">
        <v>0.64859997999999996</v>
      </c>
      <c r="D100">
        <v>781.85998534999999</v>
      </c>
      <c r="E100">
        <v>1.2361999800000001</v>
      </c>
      <c r="F100">
        <v>708.09698486000002</v>
      </c>
      <c r="G100">
        <v>1.63789999</v>
      </c>
      <c r="H100">
        <v>1334.9329834</v>
      </c>
      <c r="J100" s="2">
        <f>TREND(Calibration!$A$2:$A$4,Calibration!$B$2:$B$4,C100)</f>
        <v>431.72028319872237</v>
      </c>
      <c r="K100" s="2">
        <f>TREND(Calibration!$A$2:$A$4,Calibration!$C$2:$C$4,E100)</f>
        <v>485.59062772872397</v>
      </c>
      <c r="L100" s="2">
        <f>TREND(Calibration!$A$2:$A$4,Calibration!$D$2:$D$4,G100)</f>
        <v>631.28073559875975</v>
      </c>
    </row>
    <row r="101" spans="1:12" x14ac:dyDescent="0.25">
      <c r="A101">
        <v>495090</v>
      </c>
      <c r="B101">
        <v>14.588999749999999</v>
      </c>
      <c r="C101">
        <v>0.64700000999999996</v>
      </c>
      <c r="D101">
        <v>1053.7270507799999</v>
      </c>
      <c r="E101">
        <v>1.2043000500000001</v>
      </c>
      <c r="F101">
        <v>886.33599853999999</v>
      </c>
      <c r="G101">
        <v>1.6357999999999999</v>
      </c>
      <c r="H101">
        <v>9.9000003020963209E+37</v>
      </c>
      <c r="J101" s="2">
        <f>TREND(Calibration!$A$2:$A$4,Calibration!$B$2:$B$4,C101)</f>
        <v>430.73656069821271</v>
      </c>
      <c r="K101" s="2">
        <f>TREND(Calibration!$A$2:$A$4,Calibration!$C$2:$C$4,E101)</f>
        <v>472.79163407817606</v>
      </c>
      <c r="L101" s="2">
        <f>TREND(Calibration!$A$2:$A$4,Calibration!$D$2:$D$4,G101)</f>
        <v>630.41175601561918</v>
      </c>
    </row>
    <row r="102" spans="1:12" x14ac:dyDescent="0.25">
      <c r="A102">
        <v>500091</v>
      </c>
      <c r="B102">
        <v>14.61200047</v>
      </c>
      <c r="C102">
        <v>0.64910000999999995</v>
      </c>
      <c r="D102">
        <v>1337.0860595700001</v>
      </c>
      <c r="E102">
        <v>1.20270002</v>
      </c>
      <c r="F102">
        <v>1014.93597412</v>
      </c>
      <c r="G102">
        <v>1.63310003</v>
      </c>
      <c r="H102">
        <v>9.9000003020963209E+37</v>
      </c>
      <c r="J102" s="2">
        <f>TREND(Calibration!$A$2:$A$4,Calibration!$B$2:$B$4,C102)</f>
        <v>432.02772068938145</v>
      </c>
      <c r="K102" s="2">
        <f>TREND(Calibration!$A$2:$A$4,Calibration!$C$2:$C$4,E102)</f>
        <v>472.1496648384101</v>
      </c>
      <c r="L102" s="2">
        <f>TREND(Calibration!$A$2:$A$4,Calibration!$D$2:$D$4,G102)</f>
        <v>629.29450364532613</v>
      </c>
    </row>
    <row r="103" spans="1:12" x14ac:dyDescent="0.25">
      <c r="A103">
        <v>505089</v>
      </c>
      <c r="B103">
        <v>14.4659996</v>
      </c>
      <c r="C103">
        <v>0.65069997000000002</v>
      </c>
      <c r="D103">
        <v>648.91198729999996</v>
      </c>
      <c r="E103">
        <v>1.16760004</v>
      </c>
      <c r="F103">
        <v>1092.18200684</v>
      </c>
      <c r="G103">
        <v>1.6315000099999999</v>
      </c>
      <c r="H103">
        <v>1042.8559570299999</v>
      </c>
      <c r="J103" s="2">
        <f>TREND(Calibration!$A$2:$A$4,Calibration!$B$2:$B$4,C103)</f>
        <v>433.01143704151025</v>
      </c>
      <c r="K103" s="2">
        <f>TREND(Calibration!$A$2:$A$4,Calibration!$C$2:$C$4,E103)</f>
        <v>458.06673672056291</v>
      </c>
      <c r="L103" s="2">
        <f>TREND(Calibration!$A$2:$A$4,Calibration!$D$2:$D$4,G103)</f>
        <v>628.63241253412241</v>
      </c>
    </row>
    <row r="104" spans="1:12" x14ac:dyDescent="0.25">
      <c r="A104">
        <v>510088</v>
      </c>
      <c r="B104">
        <v>14.269000050000001</v>
      </c>
      <c r="C104">
        <v>0.65179997999999995</v>
      </c>
      <c r="D104">
        <v>1273.5090332</v>
      </c>
      <c r="E104">
        <v>1.21080005</v>
      </c>
      <c r="F104">
        <v>721.59002685999997</v>
      </c>
      <c r="G104">
        <v>1.6297999599999999</v>
      </c>
      <c r="H104">
        <v>9.9000003020963209E+37</v>
      </c>
      <c r="J104" s="2">
        <f>TREND(Calibration!$A$2:$A$4,Calibration!$B$2:$B$4,C104)</f>
        <v>433.68776509002709</v>
      </c>
      <c r="K104" s="2">
        <f>TREND(Calibration!$A$2:$A$4,Calibration!$C$2:$C$4,E104)</f>
        <v>475.39958521564125</v>
      </c>
      <c r="L104" s="2">
        <f>TREND(Calibration!$A$2:$A$4,Calibration!$D$2:$D$4,G104)</f>
        <v>627.92892883166769</v>
      </c>
    </row>
    <row r="105" spans="1:12" x14ac:dyDescent="0.25">
      <c r="A105">
        <v>515089</v>
      </c>
      <c r="B105">
        <v>14.192999840000001</v>
      </c>
      <c r="C105">
        <v>0.64749997999999997</v>
      </c>
      <c r="D105">
        <v>486.54699706999997</v>
      </c>
      <c r="E105">
        <v>1.23889995</v>
      </c>
      <c r="F105">
        <v>9.9000003020963209E+37</v>
      </c>
      <c r="G105">
        <v>1.6276999700000001</v>
      </c>
      <c r="H105">
        <v>1260.6049804700001</v>
      </c>
      <c r="J105" s="2">
        <f>TREND(Calibration!$A$2:$A$4,Calibration!$B$2:$B$4,C105)</f>
        <v>431.04396129858634</v>
      </c>
      <c r="K105" s="2">
        <f>TREND(Calibration!$A$2:$A$4,Calibration!$C$2:$C$4,E105)</f>
        <v>486.67391847220421</v>
      </c>
      <c r="L105" s="2">
        <f>TREND(Calibration!$A$2:$A$4,Calibration!$D$2:$D$4,G105)</f>
        <v>627.05994924852723</v>
      </c>
    </row>
    <row r="106" spans="1:12" x14ac:dyDescent="0.25">
      <c r="A106">
        <v>520088</v>
      </c>
      <c r="B106">
        <v>14.12800026</v>
      </c>
      <c r="C106">
        <v>0.65670002000000005</v>
      </c>
      <c r="D106">
        <v>709.54901123000002</v>
      </c>
      <c r="E106">
        <v>1.1599999700000001</v>
      </c>
      <c r="F106">
        <v>1334.6230468700001</v>
      </c>
      <c r="G106">
        <v>1.62549996</v>
      </c>
      <c r="H106">
        <v>9.9000003020963209E+37</v>
      </c>
      <c r="J106" s="2">
        <f>TREND(Calibration!$A$2:$A$4,Calibration!$B$2:$B$4,C106)</f>
        <v>436.70049632961121</v>
      </c>
      <c r="K106" s="2">
        <f>TREND(Calibration!$A$2:$A$4,Calibration!$C$2:$C$4,E106)</f>
        <v>455.01741192036059</v>
      </c>
      <c r="L106" s="2">
        <f>TREND(Calibration!$A$2:$A$4,Calibration!$D$2:$D$4,G106)</f>
        <v>626.14958121215329</v>
      </c>
    </row>
    <row r="107" spans="1:12" x14ac:dyDescent="0.25">
      <c r="A107">
        <v>525089</v>
      </c>
      <c r="B107">
        <v>14.123999599999999</v>
      </c>
      <c r="C107">
        <v>0.66210002000000001</v>
      </c>
      <c r="D107">
        <v>386.94198607999999</v>
      </c>
      <c r="E107">
        <v>1.2021000399999999</v>
      </c>
      <c r="F107">
        <v>9.9000003020963209E+37</v>
      </c>
      <c r="G107">
        <v>1.6368999500000001</v>
      </c>
      <c r="H107">
        <v>1354.45605469</v>
      </c>
      <c r="J107" s="2">
        <f>TREND(Calibration!$A$2:$A$4,Calibration!$B$2:$B$4,C107)</f>
        <v>440.02062202118799</v>
      </c>
      <c r="K107" s="2">
        <f>TREND(Calibration!$A$2:$A$4,Calibration!$C$2:$C$4,E107)</f>
        <v>471.90893891172448</v>
      </c>
      <c r="L107" s="2">
        <f>TREND(Calibration!$A$2:$A$4,Calibration!$D$2:$D$4,G107)</f>
        <v>630.86691727470873</v>
      </c>
    </row>
    <row r="108" spans="1:12" x14ac:dyDescent="0.25">
      <c r="A108">
        <v>530088</v>
      </c>
      <c r="B108">
        <v>14.14000034</v>
      </c>
      <c r="C108">
        <v>0.65829998000000001</v>
      </c>
      <c r="D108">
        <v>689.01702881000006</v>
      </c>
      <c r="E108">
        <v>1.2188999700000001</v>
      </c>
      <c r="F108">
        <v>9.9000003020963209E+37</v>
      </c>
      <c r="G108">
        <v>1.6390000600000001</v>
      </c>
      <c r="H108">
        <v>1132.9260253899999</v>
      </c>
      <c r="J108" s="2">
        <f>TREND(Calibration!$A$2:$A$4,Calibration!$B$2:$B$4,C108)</f>
        <v>437.68421268173995</v>
      </c>
      <c r="K108" s="2">
        <f>TREND(Calibration!$A$2:$A$4,Calibration!$C$2:$C$4,E108)</f>
        <v>478.64946145831476</v>
      </c>
      <c r="L108" s="2">
        <f>TREND(Calibration!$A$2:$A$4,Calibration!$D$2:$D$4,G108)</f>
        <v>631.73594651406188</v>
      </c>
    </row>
    <row r="109" spans="1:12" x14ac:dyDescent="0.25">
      <c r="A109">
        <v>535089</v>
      </c>
      <c r="B109">
        <v>14.222999570000001</v>
      </c>
      <c r="C109">
        <v>0.65829998000000001</v>
      </c>
      <c r="D109">
        <v>370.05700683999999</v>
      </c>
      <c r="E109">
        <v>1.24800003</v>
      </c>
      <c r="F109">
        <v>9.9000003020963209E+37</v>
      </c>
      <c r="G109">
        <v>1.6454999400000001</v>
      </c>
      <c r="H109">
        <v>9.9000003020963209E+37</v>
      </c>
      <c r="J109" s="2">
        <f>TREND(Calibration!$A$2:$A$4,Calibration!$B$2:$B$4,C109)</f>
        <v>437.68421268173995</v>
      </c>
      <c r="K109" s="2">
        <f>TREND(Calibration!$A$2:$A$4,Calibration!$C$2:$C$4,E109)</f>
        <v>490.32508216251574</v>
      </c>
      <c r="L109" s="2">
        <f>TREND(Calibration!$A$2:$A$4,Calibration!$D$2:$D$4,G109)</f>
        <v>634.42560837571989</v>
      </c>
    </row>
    <row r="110" spans="1:12" x14ac:dyDescent="0.25">
      <c r="A110">
        <v>540088</v>
      </c>
      <c r="B110">
        <v>14.31999969</v>
      </c>
      <c r="C110">
        <v>0.65399998000000004</v>
      </c>
      <c r="D110">
        <v>530.62799071999996</v>
      </c>
      <c r="E110">
        <v>1.2653000400000001</v>
      </c>
      <c r="F110">
        <v>9.9000003020963209E+37</v>
      </c>
      <c r="G110">
        <v>1.64769995</v>
      </c>
      <c r="H110">
        <v>9.9000003020963209E+37</v>
      </c>
      <c r="J110" s="2">
        <f>TREND(Calibration!$A$2:$A$4,Calibration!$B$2:$B$4,C110)</f>
        <v>435.0404088902992</v>
      </c>
      <c r="K110" s="2">
        <f>TREND(Calibration!$A$2:$A$4,Calibration!$C$2:$C$4,E110)</f>
        <v>497.26624843292495</v>
      </c>
      <c r="L110" s="2">
        <f>TREND(Calibration!$A$2:$A$4,Calibration!$D$2:$D$4,G110)</f>
        <v>635.33597641209383</v>
      </c>
    </row>
    <row r="111" spans="1:12" x14ac:dyDescent="0.25">
      <c r="A111">
        <v>545100</v>
      </c>
      <c r="B111">
        <v>14.41300011</v>
      </c>
      <c r="C111">
        <v>0.65069997000000002</v>
      </c>
      <c r="D111">
        <v>667.10699463000003</v>
      </c>
      <c r="E111">
        <v>1.29390001</v>
      </c>
      <c r="F111">
        <v>1117.2020263700001</v>
      </c>
      <c r="G111">
        <v>1.64170003</v>
      </c>
      <c r="H111">
        <v>9.9000003020963209E+37</v>
      </c>
      <c r="J111" s="2">
        <f>TREND(Calibration!$A$2:$A$4,Calibration!$B$2:$B$4,C111)</f>
        <v>433.01143704151025</v>
      </c>
      <c r="K111" s="2">
        <f>TREND(Calibration!$A$2:$A$4,Calibration!$C$2:$C$4,E111)</f>
        <v>508.74122140107431</v>
      </c>
      <c r="L111" s="2">
        <f>TREND(Calibration!$A$2:$A$4,Calibration!$D$2:$D$4,G111)</f>
        <v>632.85319888435492</v>
      </c>
    </row>
    <row r="112" spans="1:12" x14ac:dyDescent="0.25">
      <c r="A112">
        <v>550089</v>
      </c>
      <c r="B112">
        <v>14.527000429999999</v>
      </c>
      <c r="C112">
        <v>0.65939999000000005</v>
      </c>
      <c r="D112">
        <v>112.84300232</v>
      </c>
      <c r="E112">
        <v>1.19840002</v>
      </c>
      <c r="F112">
        <v>9.9000003020963209E+37</v>
      </c>
      <c r="G112">
        <v>1.64059997</v>
      </c>
      <c r="H112">
        <v>9.9000003020963209E+37</v>
      </c>
      <c r="J112" s="2">
        <f>TREND(Calibration!$A$2:$A$4,Calibration!$B$2:$B$4,C112)</f>
        <v>438.3605407302569</v>
      </c>
      <c r="K112" s="2">
        <f>TREND(Calibration!$A$2:$A$4,Calibration!$C$2:$C$4,E112)</f>
        <v>470.42440485516391</v>
      </c>
      <c r="L112" s="2">
        <f>TREND(Calibration!$A$2:$A$4,Calibration!$D$2:$D$4,G112)</f>
        <v>632.39799210707054</v>
      </c>
    </row>
    <row r="113" spans="1:12" x14ac:dyDescent="0.25">
      <c r="A113">
        <v>555088</v>
      </c>
      <c r="B113">
        <v>14.597999570000001</v>
      </c>
      <c r="C113">
        <v>0.65780002000000004</v>
      </c>
      <c r="D113">
        <v>596.72802734000004</v>
      </c>
      <c r="E113">
        <v>1.1827000400000001</v>
      </c>
      <c r="F113">
        <v>9.9000003020963209E+37</v>
      </c>
      <c r="G113">
        <v>1.63469994</v>
      </c>
      <c r="H113">
        <v>1173.9930419899999</v>
      </c>
      <c r="J113" s="2">
        <f>TREND(Calibration!$A$2:$A$4,Calibration!$B$2:$B$4,C113)</f>
        <v>437.37681822974724</v>
      </c>
      <c r="K113" s="2">
        <f>TREND(Calibration!$A$2:$A$4,Calibration!$C$2:$C$4,E113)</f>
        <v>464.12520782452066</v>
      </c>
      <c r="L113" s="2">
        <f>TREND(Calibration!$A$2:$A$4,Calibration!$D$2:$D$4,G113)</f>
        <v>629.95654923833479</v>
      </c>
    </row>
    <row r="114" spans="1:12" x14ac:dyDescent="0.25">
      <c r="A114">
        <v>560088</v>
      </c>
      <c r="B114">
        <v>14.614000320000001</v>
      </c>
      <c r="C114">
        <v>0.65609998000000003</v>
      </c>
      <c r="D114">
        <v>832.86102295000001</v>
      </c>
      <c r="E114">
        <v>1.24530005</v>
      </c>
      <c r="F114">
        <v>9.9000003020963209E+37</v>
      </c>
      <c r="G114">
        <v>1.6352000200000001</v>
      </c>
      <c r="H114">
        <v>9.9000003020963209E+37</v>
      </c>
      <c r="J114" s="2">
        <f>TREND(Calibration!$A$2:$A$4,Calibration!$B$2:$B$4,C114)</f>
        <v>436.33156888146794</v>
      </c>
      <c r="K114" s="2">
        <f>TREND(Calibration!$A$2:$A$4,Calibration!$C$2:$C$4,E114)</f>
        <v>489.24178740680287</v>
      </c>
      <c r="L114" s="2">
        <f>TREND(Calibration!$A$2:$A$4,Calibration!$D$2:$D$4,G114)</f>
        <v>630.16348322846659</v>
      </c>
    </row>
    <row r="115" spans="1:12" x14ac:dyDescent="0.25">
      <c r="A115">
        <v>565089</v>
      </c>
      <c r="B115">
        <v>14.678999900000001</v>
      </c>
      <c r="C115">
        <v>0.65560001000000001</v>
      </c>
      <c r="D115">
        <v>554.51300048999997</v>
      </c>
      <c r="E115">
        <v>1.2524000399999999</v>
      </c>
      <c r="F115">
        <v>9.9000003020963209E+37</v>
      </c>
      <c r="G115">
        <v>1.63629997</v>
      </c>
      <c r="H115">
        <v>9.9000003020963209E+37</v>
      </c>
      <c r="J115" s="2">
        <f>TREND(Calibration!$A$2:$A$4,Calibration!$B$2:$B$4,C115)</f>
        <v>436.02416828109426</v>
      </c>
      <c r="K115" s="2">
        <f>TREND(Calibration!$A$2:$A$4,Calibration!$C$2:$C$4,E115)</f>
        <v>492.09046848318621</v>
      </c>
      <c r="L115" s="2">
        <f>TREND(Calibration!$A$2:$A$4,Calibration!$D$2:$D$4,G115)</f>
        <v>630.61864448755614</v>
      </c>
    </row>
    <row r="116" spans="1:12" x14ac:dyDescent="0.25">
      <c r="A116">
        <v>570090</v>
      </c>
      <c r="B116">
        <v>14.682000159999999</v>
      </c>
      <c r="C116">
        <v>0.64859997999999996</v>
      </c>
      <c r="D116">
        <v>1028.7530517600001</v>
      </c>
      <c r="E116">
        <v>1.1729999799999999</v>
      </c>
      <c r="F116">
        <v>1040.7540283200001</v>
      </c>
      <c r="G116">
        <v>1.63419998</v>
      </c>
      <c r="H116">
        <v>9.9000003020963209E+37</v>
      </c>
      <c r="J116" s="2">
        <f>TREND(Calibration!$A$2:$A$4,Calibration!$B$2:$B$4,C116)</f>
        <v>431.72028319872237</v>
      </c>
      <c r="K116" s="2">
        <f>TREND(Calibration!$A$2:$A$4,Calibration!$C$2:$C$4,E116)</f>
        <v>460.2333182075235</v>
      </c>
      <c r="L116" s="2">
        <f>TREND(Calibration!$A$2:$A$4,Calibration!$D$2:$D$4,G116)</f>
        <v>629.74966490441557</v>
      </c>
    </row>
    <row r="117" spans="1:12" x14ac:dyDescent="0.25">
      <c r="A117">
        <v>575089</v>
      </c>
      <c r="B117">
        <v>14.66899967</v>
      </c>
      <c r="C117">
        <v>0.65130001000000004</v>
      </c>
      <c r="D117">
        <v>431.84201050000001</v>
      </c>
      <c r="E117">
        <v>1.15349996</v>
      </c>
      <c r="F117">
        <v>9.9000003020963209E+37</v>
      </c>
      <c r="G117">
        <v>1.6335999999999999</v>
      </c>
      <c r="H117">
        <v>1137.33300781</v>
      </c>
      <c r="J117" s="2">
        <f>TREND(Calibration!$A$2:$A$4,Calibration!$B$2:$B$4,C117)</f>
        <v>433.38036448965352</v>
      </c>
      <c r="K117" s="2">
        <f>TREND(Calibration!$A$2:$A$4,Calibration!$C$2:$C$4,E117)</f>
        <v>452.40945677066281</v>
      </c>
      <c r="L117" s="2">
        <f>TREND(Calibration!$A$2:$A$4,Calibration!$D$2:$D$4,G117)</f>
        <v>629.50139211726298</v>
      </c>
    </row>
    <row r="118" spans="1:12" x14ac:dyDescent="0.25">
      <c r="A118">
        <v>580090</v>
      </c>
      <c r="B118">
        <v>14.623999599999999</v>
      </c>
      <c r="C118">
        <v>0.64910000999999995</v>
      </c>
      <c r="D118">
        <v>817.45001220999995</v>
      </c>
      <c r="E118">
        <v>1.1772999799999999</v>
      </c>
      <c r="F118">
        <v>995.84100341999999</v>
      </c>
      <c r="G118">
        <v>1.6390000600000001</v>
      </c>
      <c r="H118">
        <v>1341.95605469</v>
      </c>
      <c r="J118" s="2">
        <f>TREND(Calibration!$A$2:$A$4,Calibration!$B$2:$B$4,C118)</f>
        <v>432.02772068938145</v>
      </c>
      <c r="K118" s="2">
        <f>TREND(Calibration!$A$2:$A$4,Calibration!$C$2:$C$4,E118)</f>
        <v>461.95857819076974</v>
      </c>
      <c r="L118" s="2">
        <f>TREND(Calibration!$A$2:$A$4,Calibration!$D$2:$D$4,G118)</f>
        <v>631.73594651406188</v>
      </c>
    </row>
    <row r="119" spans="1:12" x14ac:dyDescent="0.25">
      <c r="A119">
        <v>585089</v>
      </c>
      <c r="B119">
        <v>14.57900047</v>
      </c>
      <c r="C119">
        <v>0.65509998999999997</v>
      </c>
      <c r="D119">
        <v>908.27001953000001</v>
      </c>
      <c r="E119">
        <v>1.1875</v>
      </c>
      <c r="F119">
        <v>1261.9360351600001</v>
      </c>
      <c r="G119">
        <v>1.63629997</v>
      </c>
      <c r="H119">
        <v>9.9000003020963209E+37</v>
      </c>
      <c r="J119" s="2">
        <f>TREND(Calibration!$A$2:$A$4,Calibration!$B$2:$B$4,C119)</f>
        <v>435.71673693881604</v>
      </c>
      <c r="K119" s="2">
        <f>TREND(Calibration!$A$2:$A$4,Calibration!$C$2:$C$4,E119)</f>
        <v>466.05106338479561</v>
      </c>
      <c r="L119" s="2">
        <f>TREND(Calibration!$A$2:$A$4,Calibration!$D$2:$D$4,G119)</f>
        <v>630.61864448755614</v>
      </c>
    </row>
    <row r="120" spans="1:12" x14ac:dyDescent="0.25">
      <c r="A120">
        <v>590089</v>
      </c>
      <c r="B120">
        <v>14.57499981</v>
      </c>
      <c r="C120">
        <v>0.64910000999999995</v>
      </c>
      <c r="D120">
        <v>549.66497803000004</v>
      </c>
      <c r="E120">
        <v>1.2021000399999999</v>
      </c>
      <c r="F120">
        <v>9.9000003020963209E+37</v>
      </c>
      <c r="G120">
        <v>1.6288000300000001</v>
      </c>
      <c r="H120">
        <v>9.9000003020963209E+37</v>
      </c>
      <c r="J120" s="2">
        <f>TREND(Calibration!$A$2:$A$4,Calibration!$B$2:$B$4,C120)</f>
        <v>432.02772068938145</v>
      </c>
      <c r="K120" s="2">
        <f>TREND(Calibration!$A$2:$A$4,Calibration!$C$2:$C$4,E120)</f>
        <v>471.90893891172448</v>
      </c>
      <c r="L120" s="2">
        <f>TREND(Calibration!$A$2:$A$4,Calibration!$D$2:$D$4,G120)</f>
        <v>627.51515602581173</v>
      </c>
    </row>
    <row r="121" spans="1:12" x14ac:dyDescent="0.25">
      <c r="A121">
        <v>595090</v>
      </c>
      <c r="B121">
        <v>14.57499981</v>
      </c>
      <c r="C121">
        <v>0.64969999</v>
      </c>
      <c r="D121">
        <v>289.70300293000003</v>
      </c>
      <c r="E121">
        <v>1.2074999799999999</v>
      </c>
      <c r="F121">
        <v>9.9000003020963209E+37</v>
      </c>
      <c r="G121">
        <v>1.6276999700000001</v>
      </c>
      <c r="H121">
        <v>883.14697265999996</v>
      </c>
      <c r="J121" s="2">
        <f>TREND(Calibration!$A$2:$A$4,Calibration!$B$2:$B$4,C121)</f>
        <v>432.39661124723932</v>
      </c>
      <c r="K121" s="2">
        <f>TREND(Calibration!$A$2:$A$4,Calibration!$C$2:$C$4,E121)</f>
        <v>474.07552039868511</v>
      </c>
      <c r="L121" s="2">
        <f>TREND(Calibration!$A$2:$A$4,Calibration!$D$2:$D$4,G121)</f>
        <v>627.05994924852723</v>
      </c>
    </row>
    <row r="122" spans="1:12" x14ac:dyDescent="0.25">
      <c r="A122">
        <v>600090</v>
      </c>
      <c r="B122">
        <v>14.48499966</v>
      </c>
      <c r="C122">
        <v>0.65130001000000004</v>
      </c>
      <c r="D122">
        <v>777.97698975000003</v>
      </c>
      <c r="E122">
        <v>1.1815999699999999</v>
      </c>
      <c r="F122">
        <v>1144.7330322299999</v>
      </c>
      <c r="G122">
        <v>1.62549996</v>
      </c>
      <c r="H122">
        <v>9.9000003020963209E+37</v>
      </c>
      <c r="J122" s="2">
        <f>TREND(Calibration!$A$2:$A$4,Calibration!$B$2:$B$4,C122)</f>
        <v>433.38036448965352</v>
      </c>
      <c r="K122" s="2">
        <f>TREND(Calibration!$A$2:$A$4,Calibration!$C$2:$C$4,E122)</f>
        <v>463.68383416178347</v>
      </c>
      <c r="L122" s="2">
        <f>TREND(Calibration!$A$2:$A$4,Calibration!$D$2:$D$4,G122)</f>
        <v>626.14958121215329</v>
      </c>
    </row>
    <row r="123" spans="1:12" x14ac:dyDescent="0.25">
      <c r="A123">
        <v>605089</v>
      </c>
      <c r="B123">
        <v>14.315999980000001</v>
      </c>
      <c r="C123">
        <v>0.65240001999999997</v>
      </c>
      <c r="D123">
        <v>968.93701171999999</v>
      </c>
      <c r="E123">
        <v>1.18859994</v>
      </c>
      <c r="F123">
        <v>1121.5639648399999</v>
      </c>
      <c r="G123">
        <v>1.6233999699999999</v>
      </c>
      <c r="H123">
        <v>9.9000003020963209E+37</v>
      </c>
      <c r="J123" s="2">
        <f>TREND(Calibration!$A$2:$A$4,Calibration!$B$2:$B$4,C123)</f>
        <v>434.05669253817041</v>
      </c>
      <c r="K123" s="2">
        <f>TREND(Calibration!$A$2:$A$4,Calibration!$C$2:$C$4,E123)</f>
        <v>466.49238488851</v>
      </c>
      <c r="L123" s="2">
        <f>TREND(Calibration!$A$2:$A$4,Calibration!$D$2:$D$4,G123)</f>
        <v>625.28060162901272</v>
      </c>
    </row>
    <row r="124" spans="1:12" x14ac:dyDescent="0.25">
      <c r="A124">
        <v>610091</v>
      </c>
      <c r="B124">
        <v>14.23499966</v>
      </c>
      <c r="C124">
        <v>0.65130001000000004</v>
      </c>
      <c r="D124">
        <v>771.88201904000005</v>
      </c>
      <c r="E124">
        <v>1.1897000099999999</v>
      </c>
      <c r="F124">
        <v>1008.45001221</v>
      </c>
      <c r="G124">
        <v>1.6211999699999999</v>
      </c>
      <c r="H124">
        <v>1352.75</v>
      </c>
      <c r="J124" s="2">
        <f>TREND(Calibration!$A$2:$A$4,Calibration!$B$2:$B$4,C124)</f>
        <v>433.38036448965352</v>
      </c>
      <c r="K124" s="2">
        <f>TREND(Calibration!$A$2:$A$4,Calibration!$C$2:$C$4,E124)</f>
        <v>466.93375855124714</v>
      </c>
      <c r="L124" s="2">
        <f>TREND(Calibration!$A$2:$A$4,Calibration!$D$2:$D$4,G124)</f>
        <v>624.37023773065653</v>
      </c>
    </row>
    <row r="125" spans="1:12" x14ac:dyDescent="0.25">
      <c r="A125">
        <v>615090</v>
      </c>
      <c r="B125">
        <v>14.123999599999999</v>
      </c>
      <c r="C125">
        <v>0.65670002000000005</v>
      </c>
      <c r="D125">
        <v>424.90798949999999</v>
      </c>
      <c r="E125">
        <v>1.1670000599999999</v>
      </c>
      <c r="F125">
        <v>1050.19299316</v>
      </c>
      <c r="G125">
        <v>1.62609994</v>
      </c>
      <c r="H125">
        <v>9.9000003020963209E+37</v>
      </c>
      <c r="J125" s="2">
        <f>TREND(Calibration!$A$2:$A$4,Calibration!$B$2:$B$4,C125)</f>
        <v>436.70049632961121</v>
      </c>
      <c r="K125" s="2">
        <f>TREND(Calibration!$A$2:$A$4,Calibration!$C$2:$C$4,E125)</f>
        <v>457.82601079387729</v>
      </c>
      <c r="L125" s="2">
        <f>TREND(Calibration!$A$2:$A$4,Calibration!$D$2:$D$4,G125)</f>
        <v>626.39785399930588</v>
      </c>
    </row>
    <row r="126" spans="1:12" x14ac:dyDescent="0.25">
      <c r="A126">
        <v>620090</v>
      </c>
      <c r="B126">
        <v>14.055999760000001</v>
      </c>
      <c r="C126">
        <v>0.65509998999999997</v>
      </c>
      <c r="D126">
        <v>797.25701904000005</v>
      </c>
      <c r="E126">
        <v>1.1805000299999999</v>
      </c>
      <c r="F126">
        <v>583.22100829999999</v>
      </c>
      <c r="G126">
        <v>1.6293</v>
      </c>
      <c r="H126">
        <v>9.9000003020963209E+37</v>
      </c>
      <c r="J126" s="2">
        <f>TREND(Calibration!$A$2:$A$4,Calibration!$B$2:$B$4,C126)</f>
        <v>435.71673693881604</v>
      </c>
      <c r="K126" s="2">
        <f>TREND(Calibration!$A$2:$A$4,Calibration!$C$2:$C$4,E126)</f>
        <v>463.24251265806907</v>
      </c>
      <c r="L126" s="2">
        <f>TREND(Calibration!$A$2:$A$4,Calibration!$D$2:$D$4,G126)</f>
        <v>627.72204449774858</v>
      </c>
    </row>
    <row r="127" spans="1:12" x14ac:dyDescent="0.25">
      <c r="A127">
        <v>625091</v>
      </c>
      <c r="B127">
        <v>14.114999770000001</v>
      </c>
      <c r="C127">
        <v>0.65450001000000002</v>
      </c>
      <c r="D127">
        <v>95.944000239999994</v>
      </c>
      <c r="E127">
        <v>1.1880999800000001</v>
      </c>
      <c r="F127">
        <v>9.9000003020963209E+37</v>
      </c>
      <c r="G127">
        <v>1.63250005</v>
      </c>
      <c r="H127">
        <v>1173.1230468700001</v>
      </c>
      <c r="J127" s="2">
        <f>TREND(Calibration!$A$2:$A$4,Calibration!$B$2:$B$4,C127)</f>
        <v>435.34784638095829</v>
      </c>
      <c r="K127" s="2">
        <f>TREND(Calibration!$A$2:$A$4,Calibration!$C$2:$C$4,E127)</f>
        <v>466.29178931148124</v>
      </c>
      <c r="L127" s="2">
        <f>TREND(Calibration!$A$2:$A$4,Calibration!$D$2:$D$4,G127)</f>
        <v>629.04623085817343</v>
      </c>
    </row>
    <row r="128" spans="1:12" x14ac:dyDescent="0.25">
      <c r="A128">
        <v>630091</v>
      </c>
      <c r="B128">
        <v>14.13099957</v>
      </c>
      <c r="C128">
        <v>0.65240001999999997</v>
      </c>
      <c r="D128">
        <v>547.14001465000001</v>
      </c>
      <c r="E128">
        <v>1.3311999999999999</v>
      </c>
      <c r="F128">
        <v>845.15502930000002</v>
      </c>
      <c r="G128">
        <v>1.6315000099999999</v>
      </c>
      <c r="H128">
        <v>9.9000003020963209E+37</v>
      </c>
      <c r="J128" s="2">
        <f>TREND(Calibration!$A$2:$A$4,Calibration!$B$2:$B$4,C128)</f>
        <v>434.05669253817041</v>
      </c>
      <c r="K128" s="2">
        <f>TREND(Calibration!$A$2:$A$4,Calibration!$C$2:$C$4,E128)</f>
        <v>523.70684468537308</v>
      </c>
      <c r="L128" s="2">
        <f>TREND(Calibration!$A$2:$A$4,Calibration!$D$2:$D$4,G128)</f>
        <v>628.63241253412241</v>
      </c>
    </row>
    <row r="129" spans="1:12" x14ac:dyDescent="0.25">
      <c r="A129">
        <v>635090</v>
      </c>
      <c r="B129">
        <v>14.227999690000001</v>
      </c>
      <c r="C129">
        <v>0.64969999</v>
      </c>
      <c r="D129">
        <v>770.06097411999997</v>
      </c>
      <c r="E129">
        <v>1.2793999899999999</v>
      </c>
      <c r="F129">
        <v>858.51202393000005</v>
      </c>
      <c r="G129">
        <v>1.6288000300000001</v>
      </c>
      <c r="H129">
        <v>9.9000003020963209E+37</v>
      </c>
      <c r="J129" s="2">
        <f>TREND(Calibration!$A$2:$A$4,Calibration!$B$2:$B$4,C129)</f>
        <v>432.39661124723932</v>
      </c>
      <c r="K129" s="2">
        <f>TREND(Calibration!$A$2:$A$4,Calibration!$C$2:$C$4,E129)</f>
        <v>502.92347622380225</v>
      </c>
      <c r="L129" s="2">
        <f>TREND(Calibration!$A$2:$A$4,Calibration!$D$2:$D$4,G129)</f>
        <v>627.51515602581173</v>
      </c>
    </row>
    <row r="130" spans="1:12" x14ac:dyDescent="0.25">
      <c r="A130">
        <v>640090</v>
      </c>
      <c r="B130">
        <v>14.34200001</v>
      </c>
      <c r="C130">
        <v>0.65670002000000005</v>
      </c>
      <c r="D130">
        <v>500.93600464000002</v>
      </c>
      <c r="E130">
        <v>1.2798999499999999</v>
      </c>
      <c r="F130">
        <v>861.20098876999998</v>
      </c>
      <c r="G130">
        <v>1.6276999700000001</v>
      </c>
      <c r="H130">
        <v>9.9000003020963209E+37</v>
      </c>
      <c r="J130" s="2">
        <f>TREND(Calibration!$A$2:$A$4,Calibration!$B$2:$B$4,C130)</f>
        <v>436.70049632961121</v>
      </c>
      <c r="K130" s="2">
        <f>TREND(Calibration!$A$2:$A$4,Calibration!$C$2:$C$4,E130)</f>
        <v>503.12407180083096</v>
      </c>
      <c r="L130" s="2">
        <f>TREND(Calibration!$A$2:$A$4,Calibration!$D$2:$D$4,G130)</f>
        <v>627.05994924852723</v>
      </c>
    </row>
    <row r="131" spans="1:12" x14ac:dyDescent="0.25">
      <c r="A131">
        <v>645090</v>
      </c>
      <c r="B131">
        <v>14.416000370000001</v>
      </c>
      <c r="C131">
        <v>0.65609998000000003</v>
      </c>
      <c r="D131">
        <v>505.27999878000003</v>
      </c>
      <c r="E131">
        <v>1.2528999999999999</v>
      </c>
      <c r="F131">
        <v>677.70599364999998</v>
      </c>
      <c r="G131">
        <v>1.63250005</v>
      </c>
      <c r="H131">
        <v>9.9000003020963209E+37</v>
      </c>
      <c r="J131" s="2">
        <f>TREND(Calibration!$A$2:$A$4,Calibration!$B$2:$B$4,C131)</f>
        <v>436.33156888146794</v>
      </c>
      <c r="K131" s="2">
        <f>TREND(Calibration!$A$2:$A$4,Calibration!$C$2:$C$4,E131)</f>
        <v>492.29106406021498</v>
      </c>
      <c r="L131" s="2">
        <f>TREND(Calibration!$A$2:$A$4,Calibration!$D$2:$D$4,G131)</f>
        <v>629.04623085817343</v>
      </c>
    </row>
    <row r="132" spans="1:12" x14ac:dyDescent="0.25">
      <c r="A132">
        <v>650090</v>
      </c>
      <c r="B132">
        <v>14.501000400000001</v>
      </c>
      <c r="C132">
        <v>0.65670002000000005</v>
      </c>
      <c r="D132">
        <v>500.22100829999999</v>
      </c>
      <c r="E132">
        <v>1.2221000200000001</v>
      </c>
      <c r="F132">
        <v>802.73699951000003</v>
      </c>
      <c r="G132">
        <v>1.6335999999999999</v>
      </c>
      <c r="H132">
        <v>9.9000003020963209E+37</v>
      </c>
      <c r="J132" s="2">
        <f>TREND(Calibration!$A$2:$A$4,Calibration!$B$2:$B$4,C132)</f>
        <v>436.70049632961121</v>
      </c>
      <c r="K132" s="2">
        <f>TREND(Calibration!$A$2:$A$4,Calibration!$C$2:$C$4,E132)</f>
        <v>479.93339592561404</v>
      </c>
      <c r="L132" s="2">
        <f>TREND(Calibration!$A$2:$A$4,Calibration!$D$2:$D$4,G132)</f>
        <v>629.50139211726298</v>
      </c>
    </row>
    <row r="133" spans="1:12" x14ac:dyDescent="0.25">
      <c r="A133">
        <v>655115</v>
      </c>
      <c r="B133">
        <v>14.63700008</v>
      </c>
      <c r="C133">
        <v>0.65880000999999999</v>
      </c>
      <c r="D133">
        <v>407.31201171999999</v>
      </c>
      <c r="E133">
        <v>1.1805000299999999</v>
      </c>
      <c r="F133">
        <v>9.9000003020963209E+37</v>
      </c>
      <c r="G133">
        <v>1.6309000300000001</v>
      </c>
      <c r="H133">
        <v>1079.3979492200001</v>
      </c>
      <c r="J133" s="2">
        <f>TREND(Calibration!$A$2:$A$4,Calibration!$B$2:$B$4,C133)</f>
        <v>437.99165017239903</v>
      </c>
      <c r="K133" s="2">
        <f>TREND(Calibration!$A$2:$A$4,Calibration!$C$2:$C$4,E133)</f>
        <v>463.24251265806907</v>
      </c>
      <c r="L133" s="2">
        <f>TREND(Calibration!$A$2:$A$4,Calibration!$D$2:$D$4,G133)</f>
        <v>628.38413974696994</v>
      </c>
    </row>
    <row r="134" spans="1:12" x14ac:dyDescent="0.25">
      <c r="A134">
        <v>660091</v>
      </c>
      <c r="B134">
        <v>14.69200039</v>
      </c>
      <c r="C134">
        <v>0.65069997000000002</v>
      </c>
      <c r="D134">
        <v>943.10198975000003</v>
      </c>
      <c r="E134">
        <v>1.1680999999999999</v>
      </c>
      <c r="F134">
        <v>1128.01403809</v>
      </c>
      <c r="G134">
        <v>1.62820005</v>
      </c>
      <c r="H134">
        <v>9.9000003020963209E+37</v>
      </c>
      <c r="J134" s="2">
        <f>TREND(Calibration!$A$2:$A$4,Calibration!$B$2:$B$4,C134)</f>
        <v>433.01143704151025</v>
      </c>
      <c r="K134" s="2">
        <f>TREND(Calibration!$A$2:$A$4,Calibration!$C$2:$C$4,E134)</f>
        <v>458.26733229759168</v>
      </c>
      <c r="L134" s="2">
        <f>TREND(Calibration!$A$2:$A$4,Calibration!$D$2:$D$4,G134)</f>
        <v>627.26688323865903</v>
      </c>
    </row>
    <row r="135" spans="1:12" x14ac:dyDescent="0.25">
      <c r="A135">
        <v>665091</v>
      </c>
      <c r="B135">
        <v>14.67300034</v>
      </c>
      <c r="C135">
        <v>0.65560001000000001</v>
      </c>
      <c r="D135">
        <v>1125.8649902300001</v>
      </c>
      <c r="E135">
        <v>1.25450003</v>
      </c>
      <c r="F135">
        <v>434.42098999000001</v>
      </c>
      <c r="G135">
        <v>1.6276999700000001</v>
      </c>
      <c r="H135">
        <v>9.9000003020963209E+37</v>
      </c>
      <c r="J135" s="2">
        <f>TREND(Calibration!$A$2:$A$4,Calibration!$B$2:$B$4,C135)</f>
        <v>436.02416828109426</v>
      </c>
      <c r="K135" s="2">
        <f>TREND(Calibration!$A$2:$A$4,Calibration!$C$2:$C$4,E135)</f>
        <v>492.93303329998093</v>
      </c>
      <c r="L135" s="2">
        <f>TREND(Calibration!$A$2:$A$4,Calibration!$D$2:$D$4,G135)</f>
        <v>627.05994924852723</v>
      </c>
    </row>
    <row r="136" spans="1:12" x14ac:dyDescent="0.25">
      <c r="A136">
        <v>670091</v>
      </c>
      <c r="B136">
        <v>14.65600014</v>
      </c>
      <c r="C136">
        <v>0.65020001000000005</v>
      </c>
      <c r="D136">
        <v>980.25</v>
      </c>
      <c r="E136">
        <v>1.2490999700000001</v>
      </c>
      <c r="F136">
        <v>849.20300293000003</v>
      </c>
      <c r="G136">
        <v>1.6207</v>
      </c>
      <c r="H136">
        <v>9.9000003020963209E+37</v>
      </c>
      <c r="J136" s="2">
        <f>TREND(Calibration!$A$2:$A$4,Calibration!$B$2:$B$4,C136)</f>
        <v>432.70404258951754</v>
      </c>
      <c r="K136" s="2">
        <f>TREND(Calibration!$A$2:$A$4,Calibration!$C$2:$C$4,E136)</f>
        <v>490.76640366623013</v>
      </c>
      <c r="L136" s="2">
        <f>TREND(Calibration!$A$2:$A$4,Calibration!$D$2:$D$4,G136)</f>
        <v>624.16334925871968</v>
      </c>
    </row>
    <row r="137" spans="1:12" x14ac:dyDescent="0.25">
      <c r="A137">
        <v>675090</v>
      </c>
      <c r="B137">
        <v>14.727999690000001</v>
      </c>
      <c r="C137">
        <v>0.65509998999999997</v>
      </c>
      <c r="D137">
        <v>539.57397461000005</v>
      </c>
      <c r="E137">
        <v>1.2209999600000001</v>
      </c>
      <c r="F137">
        <v>1157.8129882799999</v>
      </c>
      <c r="G137">
        <v>1.62010002</v>
      </c>
      <c r="H137">
        <v>1326.85705566</v>
      </c>
      <c r="J137" s="2">
        <f>TREND(Calibration!$A$2:$A$4,Calibration!$B$2:$B$4,C137)</f>
        <v>435.71673693881604</v>
      </c>
      <c r="K137" s="2">
        <f>TREND(Calibration!$A$2:$A$4,Calibration!$C$2:$C$4,E137)</f>
        <v>479.49202627510948</v>
      </c>
      <c r="L137" s="2">
        <f>TREND(Calibration!$A$2:$A$4,Calibration!$D$2:$D$4,G137)</f>
        <v>623.91507647156709</v>
      </c>
    </row>
    <row r="138" spans="1:12" x14ac:dyDescent="0.25">
      <c r="A138">
        <v>680090</v>
      </c>
      <c r="B138">
        <v>14.79899979</v>
      </c>
      <c r="C138">
        <v>0.65289998000000005</v>
      </c>
      <c r="D138">
        <v>344.36499022999999</v>
      </c>
      <c r="E138">
        <v>1.2280999399999999</v>
      </c>
      <c r="F138">
        <v>9.9000003020963209E+37</v>
      </c>
      <c r="G138">
        <v>1.61899996</v>
      </c>
      <c r="H138">
        <v>9.9000003020963209E+37</v>
      </c>
      <c r="J138" s="2">
        <f>TREND(Calibration!$A$2:$A$4,Calibration!$B$2:$B$4,C138)</f>
        <v>434.36408699016317</v>
      </c>
      <c r="K138" s="2">
        <f>TREND(Calibration!$A$2:$A$4,Calibration!$C$2:$C$4,E138)</f>
        <v>482.34070333926019</v>
      </c>
      <c r="L138" s="2">
        <f>TREND(Calibration!$A$2:$A$4,Calibration!$D$2:$D$4,G138)</f>
        <v>623.45986969428259</v>
      </c>
    </row>
    <row r="139" spans="1:12" x14ac:dyDescent="0.25">
      <c r="A139">
        <v>685091</v>
      </c>
      <c r="B139">
        <v>14.864000320000001</v>
      </c>
      <c r="C139">
        <v>0.65829998000000001</v>
      </c>
      <c r="D139">
        <v>340.46398926000001</v>
      </c>
      <c r="E139">
        <v>1.2398999900000001</v>
      </c>
      <c r="F139">
        <v>9.9000003020963209E+37</v>
      </c>
      <c r="G139">
        <v>1.62609994</v>
      </c>
      <c r="H139">
        <v>1013.32299805</v>
      </c>
      <c r="J139" s="2">
        <f>TREND(Calibration!$A$2:$A$4,Calibration!$B$2:$B$4,C139)</f>
        <v>437.68421268173995</v>
      </c>
      <c r="K139" s="2">
        <f>TREND(Calibration!$A$2:$A$4,Calibration!$C$2:$C$4,E139)</f>
        <v>487.07515777305207</v>
      </c>
      <c r="L139" s="2">
        <f>TREND(Calibration!$A$2:$A$4,Calibration!$D$2:$D$4,G139)</f>
        <v>626.39785399930588</v>
      </c>
    </row>
    <row r="140" spans="1:12" x14ac:dyDescent="0.25">
      <c r="A140">
        <v>690103</v>
      </c>
      <c r="B140">
        <v>14.83199978</v>
      </c>
      <c r="C140">
        <v>0.65560001000000001</v>
      </c>
      <c r="D140">
        <v>1012.27697754</v>
      </c>
      <c r="E140">
        <v>1.2173000599999999</v>
      </c>
      <c r="F140">
        <v>1042.0350341799999</v>
      </c>
      <c r="G140">
        <v>1.63250005</v>
      </c>
      <c r="H140">
        <v>9.9000003020963209E+37</v>
      </c>
      <c r="J140" s="2">
        <f>TREND(Calibration!$A$2:$A$4,Calibration!$B$2:$B$4,C140)</f>
        <v>436.02416828109426</v>
      </c>
      <c r="K140" s="2">
        <f>TREND(Calibration!$A$2:$A$4,Calibration!$C$2:$C$4,E140)</f>
        <v>478.00754036533897</v>
      </c>
      <c r="L140" s="2">
        <f>TREND(Calibration!$A$2:$A$4,Calibration!$D$2:$D$4,G140)</f>
        <v>629.04623085817343</v>
      </c>
    </row>
    <row r="141" spans="1:12" x14ac:dyDescent="0.25">
      <c r="A141">
        <v>695091</v>
      </c>
      <c r="B141">
        <v>14.809000019999999</v>
      </c>
      <c r="C141">
        <v>0.66210002000000001</v>
      </c>
      <c r="D141">
        <v>347.23199462999997</v>
      </c>
      <c r="E141">
        <v>1.1837999800000001</v>
      </c>
      <c r="F141">
        <v>9.9000003020963209E+37</v>
      </c>
      <c r="G141">
        <v>1.6315000099999999</v>
      </c>
      <c r="H141">
        <v>9.9000003020963209E+37</v>
      </c>
      <c r="J141" s="2">
        <f>TREND(Calibration!$A$2:$A$4,Calibration!$B$2:$B$4,C141)</f>
        <v>440.02062202118799</v>
      </c>
      <c r="K141" s="2">
        <f>TREND(Calibration!$A$2:$A$4,Calibration!$C$2:$C$4,E141)</f>
        <v>464.56652932823505</v>
      </c>
      <c r="L141" s="2">
        <f>TREND(Calibration!$A$2:$A$4,Calibration!$D$2:$D$4,G141)</f>
        <v>628.63241253412241</v>
      </c>
    </row>
    <row r="142" spans="1:12" x14ac:dyDescent="0.25">
      <c r="A142">
        <v>700091</v>
      </c>
      <c r="B142">
        <v>14.756999970000001</v>
      </c>
      <c r="C142">
        <v>0.66049999000000004</v>
      </c>
      <c r="D142">
        <v>477.37100220000002</v>
      </c>
      <c r="E142">
        <v>1.19289994</v>
      </c>
      <c r="F142">
        <v>9.9000003020963209E+37</v>
      </c>
      <c r="G142">
        <v>1.63469994</v>
      </c>
      <c r="H142">
        <v>9.9000003020963209E+37</v>
      </c>
      <c r="J142" s="2">
        <f>TREND(Calibration!$A$2:$A$4,Calibration!$B$2:$B$4,C142)</f>
        <v>439.03686263039287</v>
      </c>
      <c r="K142" s="2">
        <f>TREND(Calibration!$A$2:$A$4,Calibration!$C$2:$C$4,E142)</f>
        <v>468.21764487175625</v>
      </c>
      <c r="L142" s="2">
        <f>TREND(Calibration!$A$2:$A$4,Calibration!$D$2:$D$4,G142)</f>
        <v>629.95654923833479</v>
      </c>
    </row>
    <row r="143" spans="1:12" x14ac:dyDescent="0.25">
      <c r="A143">
        <v>705092</v>
      </c>
      <c r="B143">
        <v>14.64299965</v>
      </c>
      <c r="C143">
        <v>0.65509998999999997</v>
      </c>
      <c r="D143">
        <v>1276.61206055</v>
      </c>
      <c r="E143">
        <v>1.1950999499999999</v>
      </c>
      <c r="F143">
        <v>1025.22497559</v>
      </c>
      <c r="G143">
        <v>1.62549996</v>
      </c>
      <c r="H143">
        <v>9.9000003020963209E+37</v>
      </c>
      <c r="J143" s="2">
        <f>TREND(Calibration!$A$2:$A$4,Calibration!$B$2:$B$4,C143)</f>
        <v>435.71673693881604</v>
      </c>
      <c r="K143" s="2">
        <f>TREND(Calibration!$A$2:$A$4,Calibration!$C$2:$C$4,E143)</f>
        <v>469.10034003820772</v>
      </c>
      <c r="L143" s="2">
        <f>TREND(Calibration!$A$2:$A$4,Calibration!$D$2:$D$4,G143)</f>
        <v>626.14958121215329</v>
      </c>
    </row>
    <row r="144" spans="1:12" x14ac:dyDescent="0.25">
      <c r="A144">
        <v>710093</v>
      </c>
      <c r="B144">
        <v>14.553000450000001</v>
      </c>
      <c r="C144">
        <v>0.66259997999999998</v>
      </c>
      <c r="D144">
        <v>471.62799072000001</v>
      </c>
      <c r="E144">
        <v>1.18700004</v>
      </c>
      <c r="F144">
        <v>1291.73205566</v>
      </c>
      <c r="G144">
        <v>1.61689997</v>
      </c>
      <c r="H144">
        <v>980.43798828000001</v>
      </c>
      <c r="J144" s="2">
        <f>TREND(Calibration!$A$2:$A$4,Calibration!$B$2:$B$4,C144)</f>
        <v>440.3280164731807</v>
      </c>
      <c r="K144" s="2">
        <f>TREND(Calibration!$A$2:$A$4,Calibration!$C$2:$C$4,E144)</f>
        <v>465.85046780776685</v>
      </c>
      <c r="L144" s="2">
        <f>TREND(Calibration!$A$2:$A$4,Calibration!$D$2:$D$4,G144)</f>
        <v>622.59089011114213</v>
      </c>
    </row>
    <row r="145" spans="1:12" x14ac:dyDescent="0.25">
      <c r="A145">
        <v>715093</v>
      </c>
      <c r="B145">
        <v>14.45199966</v>
      </c>
      <c r="C145">
        <v>0.66100000999999997</v>
      </c>
      <c r="D145">
        <v>875.40899658000001</v>
      </c>
      <c r="E145">
        <v>1.2182999800000001</v>
      </c>
      <c r="F145">
        <v>1174.5350341799999</v>
      </c>
      <c r="G145">
        <v>1.61580002</v>
      </c>
      <c r="H145">
        <v>1301.0839843700001</v>
      </c>
      <c r="J145" s="2">
        <f>TREND(Calibration!$A$2:$A$4,Calibration!$B$2:$B$4,C145)</f>
        <v>439.34429397267104</v>
      </c>
      <c r="K145" s="2">
        <f>TREND(Calibration!$A$2:$A$4,Calibration!$C$2:$C$4,E145)</f>
        <v>478.40873151939661</v>
      </c>
      <c r="L145" s="2">
        <f>TREND(Calibration!$A$2:$A$4,Calibration!$D$2:$D$4,G145)</f>
        <v>622.13572885205258</v>
      </c>
    </row>
    <row r="146" spans="1:12" x14ac:dyDescent="0.25">
      <c r="A146">
        <v>720093</v>
      </c>
      <c r="B146">
        <v>14.319000239999999</v>
      </c>
      <c r="C146">
        <v>0.65829998000000001</v>
      </c>
      <c r="D146">
        <v>9.9000003020963209E+37</v>
      </c>
      <c r="E146">
        <v>1.2005000100000001</v>
      </c>
      <c r="F146">
        <v>461.38699341</v>
      </c>
      <c r="G146">
        <v>1.6174000500000001</v>
      </c>
      <c r="H146">
        <v>9.9000003020963209E+37</v>
      </c>
      <c r="J146" s="2">
        <f>TREND(Calibration!$A$2:$A$4,Calibration!$B$2:$B$4,C146)</f>
        <v>437.68421268173995</v>
      </c>
      <c r="K146" s="2">
        <f>TREND(Calibration!$A$2:$A$4,Calibration!$C$2:$C$4,E146)</f>
        <v>471.26696967195863</v>
      </c>
      <c r="L146" s="2">
        <f>TREND(Calibration!$A$2:$A$4,Calibration!$D$2:$D$4,G146)</f>
        <v>622.79782410127393</v>
      </c>
    </row>
    <row r="147" spans="1:12" x14ac:dyDescent="0.25">
      <c r="A147">
        <v>725107</v>
      </c>
      <c r="B147">
        <v>14.29599953</v>
      </c>
      <c r="C147">
        <v>0.66369997999999997</v>
      </c>
      <c r="D147">
        <v>498.92300415</v>
      </c>
      <c r="E147">
        <v>1.1901999700000001</v>
      </c>
      <c r="F147">
        <v>1200.48706055</v>
      </c>
      <c r="G147">
        <v>1.61960006</v>
      </c>
      <c r="H147">
        <v>821.85198975000003</v>
      </c>
      <c r="J147" s="2">
        <f>TREND(Calibration!$A$2:$A$4,Calibration!$B$2:$B$4,C147)</f>
        <v>441.00433837331673</v>
      </c>
      <c r="K147" s="2">
        <f>TREND(Calibration!$A$2:$A$4,Calibration!$C$2:$C$4,E147)</f>
        <v>467.13435412827596</v>
      </c>
      <c r="L147" s="2">
        <f>TREND(Calibration!$A$2:$A$4,Calibration!$D$2:$D$4,G147)</f>
        <v>623.70819213764787</v>
      </c>
    </row>
    <row r="148" spans="1:12" x14ac:dyDescent="0.25">
      <c r="A148">
        <v>730107</v>
      </c>
      <c r="B148">
        <v>14.286999700000001</v>
      </c>
      <c r="C148">
        <v>0.65780002000000004</v>
      </c>
      <c r="D148">
        <v>1027.3730468700001</v>
      </c>
      <c r="E148">
        <v>1.21619999</v>
      </c>
      <c r="F148">
        <v>866.59399413999995</v>
      </c>
      <c r="G148">
        <v>1.61689997</v>
      </c>
      <c r="H148">
        <v>9.9000003020963209E+37</v>
      </c>
      <c r="J148" s="2">
        <f>TREND(Calibration!$A$2:$A$4,Calibration!$B$2:$B$4,C148)</f>
        <v>437.37681822974724</v>
      </c>
      <c r="K148" s="2">
        <f>TREND(Calibration!$A$2:$A$4,Calibration!$C$2:$C$4,E148)</f>
        <v>477.56616670260189</v>
      </c>
      <c r="L148" s="2">
        <f>TREND(Calibration!$A$2:$A$4,Calibration!$D$2:$D$4,G148)</f>
        <v>622.59089011114213</v>
      </c>
    </row>
    <row r="149" spans="1:12" x14ac:dyDescent="0.25">
      <c r="A149">
        <v>735106</v>
      </c>
      <c r="B149">
        <v>14.2670002</v>
      </c>
      <c r="C149">
        <v>0.66320002</v>
      </c>
      <c r="D149">
        <v>1008.0949707</v>
      </c>
      <c r="E149">
        <v>1.1832</v>
      </c>
      <c r="F149">
        <v>607.95599364999998</v>
      </c>
      <c r="G149">
        <v>1.6162999899999999</v>
      </c>
      <c r="H149">
        <v>9.9000003020963209E+37</v>
      </c>
      <c r="J149" s="2">
        <f>TREND(Calibration!$A$2:$A$4,Calibration!$B$2:$B$4,C149)</f>
        <v>440.69694392132402</v>
      </c>
      <c r="K149" s="2">
        <f>TREND(Calibration!$A$2:$A$4,Calibration!$C$2:$C$4,E149)</f>
        <v>464.32580340154942</v>
      </c>
      <c r="L149" s="2">
        <f>TREND(Calibration!$A$2:$A$4,Calibration!$D$2:$D$4,G149)</f>
        <v>622.34261732398943</v>
      </c>
    </row>
    <row r="150" spans="1:12" x14ac:dyDescent="0.25">
      <c r="A150">
        <v>740093</v>
      </c>
      <c r="B150">
        <v>14.24800014</v>
      </c>
      <c r="C150">
        <v>0.65829998000000001</v>
      </c>
      <c r="D150">
        <v>9.9000003020963209E+37</v>
      </c>
      <c r="E150">
        <v>1.2166999599999999</v>
      </c>
      <c r="F150">
        <v>411.68600464000002</v>
      </c>
      <c r="G150">
        <v>1.6174000500000001</v>
      </c>
      <c r="H150">
        <v>9.9000003020963209E+37</v>
      </c>
      <c r="J150" s="2">
        <f>TREND(Calibration!$A$2:$A$4,Calibration!$B$2:$B$4,C150)</f>
        <v>437.68421268173995</v>
      </c>
      <c r="K150" s="2">
        <f>TREND(Calibration!$A$2:$A$4,Calibration!$C$2:$C$4,E150)</f>
        <v>477.76676629186318</v>
      </c>
      <c r="L150" s="2">
        <f>TREND(Calibration!$A$2:$A$4,Calibration!$D$2:$D$4,G150)</f>
        <v>622.79782410127393</v>
      </c>
    </row>
    <row r="151" spans="1:12" x14ac:dyDescent="0.25">
      <c r="A151">
        <v>745093</v>
      </c>
      <c r="B151">
        <v>14.286999700000001</v>
      </c>
      <c r="C151">
        <v>0.66750001999999997</v>
      </c>
      <c r="D151">
        <v>692.57202147999999</v>
      </c>
      <c r="E151">
        <v>1.1962000100000001</v>
      </c>
      <c r="F151">
        <v>1071.3669433600001</v>
      </c>
      <c r="G151">
        <v>1.61960006</v>
      </c>
      <c r="H151">
        <v>1087.9029541</v>
      </c>
      <c r="J151" s="2">
        <f>TREND(Calibration!$A$2:$A$4,Calibration!$B$2:$B$4,C151)</f>
        <v>443.34074771276477</v>
      </c>
      <c r="K151" s="2">
        <f>TREND(Calibration!$A$2:$A$4,Calibration!$C$2:$C$4,E151)</f>
        <v>469.54170968871239</v>
      </c>
      <c r="L151" s="2">
        <f>TREND(Calibration!$A$2:$A$4,Calibration!$D$2:$D$4,G151)</f>
        <v>623.70819213764787</v>
      </c>
    </row>
    <row r="152" spans="1:12" x14ac:dyDescent="0.25">
      <c r="A152">
        <v>750093</v>
      </c>
      <c r="B152">
        <v>14.25399971</v>
      </c>
      <c r="C152">
        <v>0.66700000000000004</v>
      </c>
      <c r="D152">
        <v>1267.79003906</v>
      </c>
      <c r="E152">
        <v>1.19239998</v>
      </c>
      <c r="F152">
        <v>129.78199767999999</v>
      </c>
      <c r="G152">
        <v>1.62010002</v>
      </c>
      <c r="H152">
        <v>9.9000003020963209E+37</v>
      </c>
      <c r="J152" s="2">
        <f>TREND(Calibration!$A$2:$A$4,Calibration!$B$2:$B$4,C152)</f>
        <v>443.0333163704866</v>
      </c>
      <c r="K152" s="2">
        <f>TREND(Calibration!$A$2:$A$4,Calibration!$C$2:$C$4,E152)</f>
        <v>468.01704929472749</v>
      </c>
      <c r="L152" s="2">
        <f>TREND(Calibration!$A$2:$A$4,Calibration!$D$2:$D$4,G152)</f>
        <v>623.91507647156709</v>
      </c>
    </row>
    <row r="153" spans="1:12" x14ac:dyDescent="0.25">
      <c r="A153">
        <v>755091</v>
      </c>
      <c r="B153">
        <v>14.288999560000001</v>
      </c>
      <c r="C153">
        <v>0.67019998999999997</v>
      </c>
      <c r="D153">
        <v>766.65698241999996</v>
      </c>
      <c r="E153">
        <v>1.2043000500000001</v>
      </c>
      <c r="F153">
        <v>601.53802489999998</v>
      </c>
      <c r="G153">
        <v>1.6174000500000001</v>
      </c>
      <c r="H153">
        <v>1301.11206055</v>
      </c>
      <c r="J153" s="2">
        <f>TREND(Calibration!$A$2:$A$4,Calibration!$B$2:$B$4,C153)</f>
        <v>445.0007921134104</v>
      </c>
      <c r="K153" s="2">
        <f>TREND(Calibration!$A$2:$A$4,Calibration!$C$2:$C$4,E153)</f>
        <v>472.79163407817606</v>
      </c>
      <c r="L153" s="2">
        <f>TREND(Calibration!$A$2:$A$4,Calibration!$D$2:$D$4,G153)</f>
        <v>622.79782410127393</v>
      </c>
    </row>
    <row r="154" spans="1:12" x14ac:dyDescent="0.25">
      <c r="A154">
        <v>760090</v>
      </c>
      <c r="B154">
        <v>14.33199978</v>
      </c>
      <c r="C154">
        <v>0.67400002000000003</v>
      </c>
      <c r="D154">
        <v>790.27502441000001</v>
      </c>
      <c r="E154">
        <v>1.1627000599999999</v>
      </c>
      <c r="F154">
        <v>885.41101074000005</v>
      </c>
      <c r="G154">
        <v>1.6180000299999999</v>
      </c>
      <c r="H154">
        <v>1344.89001465</v>
      </c>
      <c r="J154" s="2">
        <f>TREND(Calibration!$A$2:$A$4,Calibration!$B$2:$B$4,C154)</f>
        <v>447.33719530447758</v>
      </c>
      <c r="K154" s="2">
        <f>TREND(Calibration!$A$2:$A$4,Calibration!$C$2:$C$4,E154)</f>
        <v>456.10075081063104</v>
      </c>
      <c r="L154" s="2">
        <f>TREND(Calibration!$A$2:$A$4,Calibration!$D$2:$D$4,G154)</f>
        <v>623.04609688842652</v>
      </c>
    </row>
    <row r="155" spans="1:12" x14ac:dyDescent="0.25">
      <c r="A155">
        <v>765090</v>
      </c>
      <c r="B155">
        <v>14.321999549999999</v>
      </c>
      <c r="C155">
        <v>0.67400002000000003</v>
      </c>
      <c r="D155">
        <v>1136.80700684</v>
      </c>
      <c r="E155">
        <v>1.1670000599999999</v>
      </c>
      <c r="F155">
        <v>690.60601807</v>
      </c>
      <c r="G155">
        <v>1.61090004</v>
      </c>
      <c r="H155">
        <v>1270.3220214800001</v>
      </c>
      <c r="J155" s="2">
        <f>TREND(Calibration!$A$2:$A$4,Calibration!$B$2:$B$4,C155)</f>
        <v>447.33719530447758</v>
      </c>
      <c r="K155" s="2">
        <f>TREND(Calibration!$A$2:$A$4,Calibration!$C$2:$C$4,E155)</f>
        <v>457.82601079387729</v>
      </c>
      <c r="L155" s="2">
        <f>TREND(Calibration!$A$2:$A$4,Calibration!$D$2:$D$4,G155)</f>
        <v>620.10810844538548</v>
      </c>
    </row>
    <row r="156" spans="1:12" x14ac:dyDescent="0.25">
      <c r="A156">
        <v>770091</v>
      </c>
      <c r="B156">
        <v>14.32900047</v>
      </c>
      <c r="C156">
        <v>0.66700000000000004</v>
      </c>
      <c r="D156">
        <v>9.9000003020963209E+37</v>
      </c>
      <c r="E156">
        <v>1.14810002</v>
      </c>
      <c r="F156">
        <v>247.63200377999999</v>
      </c>
      <c r="G156">
        <v>1.6088000499999999</v>
      </c>
      <c r="H156">
        <v>9.9000003020963209E+37</v>
      </c>
      <c r="J156" s="2">
        <f>TREND(Calibration!$A$2:$A$4,Calibration!$B$2:$B$4,C156)</f>
        <v>443.0333163704866</v>
      </c>
      <c r="K156" s="2">
        <f>TREND(Calibration!$A$2:$A$4,Calibration!$C$2:$C$4,E156)</f>
        <v>450.24287528370218</v>
      </c>
      <c r="L156" s="2">
        <f>TREND(Calibration!$A$2:$A$4,Calibration!$D$2:$D$4,G156)</f>
        <v>619.23912886224502</v>
      </c>
    </row>
    <row r="157" spans="1:12" x14ac:dyDescent="0.25">
      <c r="A157">
        <v>775091</v>
      </c>
      <c r="B157">
        <v>14.399999619999999</v>
      </c>
      <c r="C157">
        <v>0.66369997999999997</v>
      </c>
      <c r="D157">
        <v>9.9000003020963209E+37</v>
      </c>
      <c r="E157">
        <v>1.1595</v>
      </c>
      <c r="F157">
        <v>66.903999330000005</v>
      </c>
      <c r="G157">
        <v>1.59800005</v>
      </c>
      <c r="H157">
        <v>9.9000003020963209E+37</v>
      </c>
      <c r="J157" s="2">
        <f>TREND(Calibration!$A$2:$A$4,Calibration!$B$2:$B$4,C157)</f>
        <v>441.00433837331673</v>
      </c>
      <c r="K157" s="2">
        <f>TREND(Calibration!$A$2:$A$4,Calibration!$C$2:$C$4,E157)</f>
        <v>454.81681233109924</v>
      </c>
      <c r="L157" s="2">
        <f>TREND(Calibration!$A$2:$A$4,Calibration!$D$2:$D$4,G157)</f>
        <v>614.77006972485992</v>
      </c>
    </row>
    <row r="158" spans="1:12" x14ac:dyDescent="0.25">
      <c r="A158">
        <v>780090</v>
      </c>
      <c r="B158">
        <v>14.536000250000001</v>
      </c>
      <c r="C158">
        <v>0.67070001000000001</v>
      </c>
      <c r="D158">
        <v>9.9000003020963209E+37</v>
      </c>
      <c r="E158">
        <v>1.1837999800000001</v>
      </c>
      <c r="F158">
        <v>60.276000979999999</v>
      </c>
      <c r="G158">
        <v>1.5958000400000001</v>
      </c>
      <c r="H158">
        <v>9.9000003020963209E+37</v>
      </c>
      <c r="J158" s="2">
        <f>TREND(Calibration!$A$2:$A$4,Calibration!$B$2:$B$4,C158)</f>
        <v>445.30822345568862</v>
      </c>
      <c r="K158" s="2">
        <f>TREND(Calibration!$A$2:$A$4,Calibration!$C$2:$C$4,E158)</f>
        <v>464.56652932823505</v>
      </c>
      <c r="L158" s="2">
        <f>TREND(Calibration!$A$2:$A$4,Calibration!$D$2:$D$4,G158)</f>
        <v>613.85970168848598</v>
      </c>
    </row>
    <row r="159" spans="1:12" x14ac:dyDescent="0.25">
      <c r="A159">
        <v>785091</v>
      </c>
      <c r="B159">
        <v>14.696999549999999</v>
      </c>
      <c r="C159">
        <v>0.66479999000000001</v>
      </c>
      <c r="D159">
        <v>9.9000003020963209E+37</v>
      </c>
      <c r="E159">
        <v>1.14059997</v>
      </c>
      <c r="F159">
        <v>-9.9000003020963209E+37</v>
      </c>
      <c r="G159">
        <v>1.5925999900000001</v>
      </c>
      <c r="H159">
        <v>9.9000003020963209E+37</v>
      </c>
      <c r="J159" s="2">
        <f>TREND(Calibration!$A$2:$A$4,Calibration!$B$2:$B$4,C159)</f>
        <v>441.68066642183362</v>
      </c>
      <c r="K159" s="2">
        <f>TREND(Calibration!$A$2:$A$4,Calibration!$C$2:$C$4,E159)</f>
        <v>447.23368083315665</v>
      </c>
      <c r="L159" s="2">
        <f>TREND(Calibration!$A$2:$A$4,Calibration!$D$2:$D$4,G159)</f>
        <v>612.53551532806114</v>
      </c>
    </row>
    <row r="160" spans="1:12" x14ac:dyDescent="0.25">
      <c r="A160">
        <v>790092</v>
      </c>
      <c r="B160">
        <v>14.86200047</v>
      </c>
      <c r="C160">
        <v>0.66100000999999997</v>
      </c>
      <c r="D160">
        <v>1024.72497559</v>
      </c>
      <c r="E160">
        <v>1.13789999</v>
      </c>
      <c r="F160">
        <v>-9.9000003020963209E+37</v>
      </c>
      <c r="G160">
        <v>1.59200001</v>
      </c>
      <c r="H160">
        <v>9.9000003020963209E+37</v>
      </c>
      <c r="J160" s="2">
        <f>TREND(Calibration!$A$2:$A$4,Calibration!$B$2:$B$4,C160)</f>
        <v>439.34429397267104</v>
      </c>
      <c r="K160" s="2">
        <f>TREND(Calibration!$A$2:$A$4,Calibration!$C$2:$C$4,E160)</f>
        <v>446.15038607744378</v>
      </c>
      <c r="L160" s="2">
        <f>TREND(Calibration!$A$2:$A$4,Calibration!$D$2:$D$4,G160)</f>
        <v>612.28724254090844</v>
      </c>
    </row>
    <row r="161" spans="1:12" x14ac:dyDescent="0.25">
      <c r="A161">
        <v>795094</v>
      </c>
      <c r="B161">
        <v>14.90999985</v>
      </c>
      <c r="C161">
        <v>0.66259997999999998</v>
      </c>
      <c r="D161">
        <v>757.73101807</v>
      </c>
      <c r="E161">
        <v>1.15349996</v>
      </c>
      <c r="F161">
        <v>23.458000179999999</v>
      </c>
      <c r="G161">
        <v>1.58560002</v>
      </c>
      <c r="H161">
        <v>9.9000003020963209E+37</v>
      </c>
      <c r="J161" s="2">
        <f>TREND(Calibration!$A$2:$A$4,Calibration!$B$2:$B$4,C161)</f>
        <v>440.3280164731807</v>
      </c>
      <c r="K161" s="2">
        <f>TREND(Calibration!$A$2:$A$4,Calibration!$C$2:$C$4,E161)</f>
        <v>452.40945677066281</v>
      </c>
      <c r="L161" s="2">
        <f>TREND(Calibration!$A$2:$A$4,Calibration!$D$2:$D$4,G161)</f>
        <v>609.63891533825347</v>
      </c>
    </row>
    <row r="162" spans="1:12" x14ac:dyDescent="0.25">
      <c r="A162">
        <v>800092</v>
      </c>
      <c r="B162">
        <v>14.87199974</v>
      </c>
      <c r="C162">
        <v>0.66049999000000004</v>
      </c>
      <c r="D162">
        <v>722.81799316000001</v>
      </c>
      <c r="E162">
        <v>1.1691999399999999</v>
      </c>
      <c r="F162">
        <v>265.35000609999997</v>
      </c>
      <c r="G162">
        <v>1.58070004</v>
      </c>
      <c r="H162">
        <v>9.9000003020963209E+37</v>
      </c>
      <c r="J162" s="2">
        <f>TREND(Calibration!$A$2:$A$4,Calibration!$B$2:$B$4,C162)</f>
        <v>439.03686263039287</v>
      </c>
      <c r="K162" s="2">
        <f>TREND(Calibration!$A$2:$A$4,Calibration!$C$2:$C$4,E162)</f>
        <v>458.70865380130607</v>
      </c>
      <c r="L162" s="2">
        <f>TREND(Calibration!$A$2:$A$4,Calibration!$D$2:$D$4,G162)</f>
        <v>607.61129493158649</v>
      </c>
    </row>
    <row r="163" spans="1:12" x14ac:dyDescent="0.25">
      <c r="A163">
        <v>805094</v>
      </c>
      <c r="B163">
        <v>14.791000370000001</v>
      </c>
      <c r="C163">
        <v>0.65939999000000005</v>
      </c>
      <c r="D163">
        <v>530.66601562000005</v>
      </c>
      <c r="E163">
        <v>1.1519000500000001</v>
      </c>
      <c r="F163">
        <v>373.21499634000003</v>
      </c>
      <c r="G163">
        <v>1.57369995</v>
      </c>
      <c r="H163">
        <v>9.9000003020963209E+37</v>
      </c>
      <c r="J163" s="2">
        <f>TREND(Calibration!$A$2:$A$4,Calibration!$B$2:$B$4,C163)</f>
        <v>438.3605407302569</v>
      </c>
      <c r="K163" s="2">
        <f>TREND(Calibration!$A$2:$A$4,Calibration!$C$2:$C$4,E163)</f>
        <v>451.76753567768714</v>
      </c>
      <c r="L163" s="2">
        <f>TREND(Calibration!$A$2:$A$4,Calibration!$D$2:$D$4,G163)</f>
        <v>604.71464528556623</v>
      </c>
    </row>
    <row r="164" spans="1:12" x14ac:dyDescent="0.25">
      <c r="A164">
        <v>810093</v>
      </c>
      <c r="B164">
        <v>14.7159996</v>
      </c>
      <c r="C164">
        <v>0.65990000999999998</v>
      </c>
      <c r="D164">
        <v>594.16998291000004</v>
      </c>
      <c r="E164">
        <v>1.153</v>
      </c>
      <c r="F164">
        <v>648.23400878999996</v>
      </c>
      <c r="G164">
        <v>1.57529998</v>
      </c>
      <c r="H164">
        <v>9.9000003020963209E+37</v>
      </c>
      <c r="J164" s="2">
        <f>TREND(Calibration!$A$2:$A$4,Calibration!$B$2:$B$4,C164)</f>
        <v>438.66797207253501</v>
      </c>
      <c r="K164" s="2">
        <f>TREND(Calibration!$A$2:$A$4,Calibration!$C$2:$C$4,E164)</f>
        <v>452.20886119363405</v>
      </c>
      <c r="L164" s="2">
        <f>TREND(Calibration!$A$2:$A$4,Calibration!$D$2:$D$4,G164)</f>
        <v>605.37674053478759</v>
      </c>
    </row>
    <row r="165" spans="1:12" x14ac:dyDescent="0.25">
      <c r="A165">
        <v>815092</v>
      </c>
      <c r="B165">
        <v>14.70199966</v>
      </c>
      <c r="C165">
        <v>0.66149997999999999</v>
      </c>
      <c r="D165">
        <v>431.62799072000001</v>
      </c>
      <c r="E165">
        <v>1.13080001</v>
      </c>
      <c r="F165">
        <v>1021.05603027</v>
      </c>
      <c r="G165">
        <v>1.5687999699999999</v>
      </c>
      <c r="H165">
        <v>1165.64099121</v>
      </c>
      <c r="J165" s="2">
        <f>TREND(Calibration!$A$2:$A$4,Calibration!$B$2:$B$4,C165)</f>
        <v>439.65169457304467</v>
      </c>
      <c r="K165" s="2">
        <f>TREND(Calibration!$A$2:$A$4,Calibration!$C$2:$C$4,E165)</f>
        <v>443.30170901329296</v>
      </c>
      <c r="L165" s="2">
        <f>TREND(Calibration!$A$2:$A$4,Calibration!$D$2:$D$4,G165)</f>
        <v>602.68702487889914</v>
      </c>
    </row>
    <row r="166" spans="1:12" x14ac:dyDescent="0.25">
      <c r="A166">
        <v>820092</v>
      </c>
      <c r="B166">
        <v>14.670000079999999</v>
      </c>
      <c r="C166">
        <v>0.66210002000000001</v>
      </c>
      <c r="D166">
        <v>509.16101073999999</v>
      </c>
      <c r="E166">
        <v>1.1767000000000001</v>
      </c>
      <c r="F166">
        <v>1030.8530273399999</v>
      </c>
      <c r="G166">
        <v>1.5666999800000001</v>
      </c>
      <c r="H166">
        <v>9.9000003020963209E+37</v>
      </c>
      <c r="J166" s="2">
        <f>TREND(Calibration!$A$2:$A$4,Calibration!$B$2:$B$4,C166)</f>
        <v>440.02062202118799</v>
      </c>
      <c r="K166" s="2">
        <f>TREND(Calibration!$A$2:$A$4,Calibration!$C$2:$C$4,E166)</f>
        <v>461.71785226408417</v>
      </c>
      <c r="L166" s="2">
        <f>TREND(Calibration!$A$2:$A$4,Calibration!$D$2:$D$4,G166)</f>
        <v>601.81804529575879</v>
      </c>
    </row>
    <row r="167" spans="1:12" x14ac:dyDescent="0.25">
      <c r="A167">
        <v>825092</v>
      </c>
      <c r="B167">
        <v>14.66300011</v>
      </c>
      <c r="C167">
        <v>0.65560001000000001</v>
      </c>
      <c r="D167">
        <v>352.13800049000002</v>
      </c>
      <c r="E167">
        <v>1.1476000500000001</v>
      </c>
      <c r="F167">
        <v>1344.1629638700001</v>
      </c>
      <c r="G167">
        <v>1.5585999500000001</v>
      </c>
      <c r="H167">
        <v>9.9000003020963209E+37</v>
      </c>
      <c r="J167" s="2">
        <f>TREND(Calibration!$A$2:$A$4,Calibration!$B$2:$B$4,C167)</f>
        <v>436.02416828109426</v>
      </c>
      <c r="K167" s="2">
        <f>TREND(Calibration!$A$2:$A$4,Calibration!$C$2:$C$4,E167)</f>
        <v>450.04227569444095</v>
      </c>
      <c r="L167" s="2">
        <f>TREND(Calibration!$A$2:$A$4,Calibration!$D$2:$D$4,G167)</f>
        <v>598.46623852866674</v>
      </c>
    </row>
    <row r="168" spans="1:12" x14ac:dyDescent="0.25">
      <c r="A168">
        <v>830092</v>
      </c>
      <c r="B168">
        <v>14.722000120000001</v>
      </c>
      <c r="C168">
        <v>0.66149997999999999</v>
      </c>
      <c r="D168">
        <v>292.46899414000001</v>
      </c>
      <c r="E168">
        <v>1.1297999599999999</v>
      </c>
      <c r="F168">
        <v>9.9000003020963209E+37</v>
      </c>
      <c r="G168">
        <v>1.5585999500000001</v>
      </c>
      <c r="H168">
        <v>9.9000003020963209E+37</v>
      </c>
      <c r="J168" s="2">
        <f>TREND(Calibration!$A$2:$A$4,Calibration!$B$2:$B$4,C168)</f>
        <v>439.65169457304467</v>
      </c>
      <c r="K168" s="2">
        <f>TREND(Calibration!$A$2:$A$4,Calibration!$C$2:$C$4,E168)</f>
        <v>442.90046570021264</v>
      </c>
      <c r="L168" s="2">
        <f>TREND(Calibration!$A$2:$A$4,Calibration!$D$2:$D$4,G168)</f>
        <v>598.46623852866674</v>
      </c>
    </row>
    <row r="169" spans="1:12" x14ac:dyDescent="0.25">
      <c r="A169">
        <v>835093</v>
      </c>
      <c r="B169">
        <v>14.73799992</v>
      </c>
      <c r="C169">
        <v>0.66530001000000005</v>
      </c>
      <c r="D169">
        <v>832.94299316000001</v>
      </c>
      <c r="E169">
        <v>1.13080001</v>
      </c>
      <c r="F169">
        <v>999.56701659999999</v>
      </c>
      <c r="G169">
        <v>1.5596000000000001</v>
      </c>
      <c r="H169">
        <v>9.9000003020963209E+37</v>
      </c>
      <c r="J169" s="2">
        <f>TREND(Calibration!$A$2:$A$4,Calibration!$B$2:$B$4,C169)</f>
        <v>441.98809776411184</v>
      </c>
      <c r="K169" s="2">
        <f>TREND(Calibration!$A$2:$A$4,Calibration!$C$2:$C$4,E169)</f>
        <v>443.30170901329296</v>
      </c>
      <c r="L169" s="2">
        <f>TREND(Calibration!$A$2:$A$4,Calibration!$D$2:$D$4,G169)</f>
        <v>598.8800609907355</v>
      </c>
    </row>
    <row r="170" spans="1:12" x14ac:dyDescent="0.25">
      <c r="A170">
        <v>840092</v>
      </c>
      <c r="B170">
        <v>14.73799992</v>
      </c>
      <c r="C170">
        <v>0.65880000999999999</v>
      </c>
      <c r="D170">
        <v>826.46502685999997</v>
      </c>
      <c r="E170">
        <v>1.13619995</v>
      </c>
      <c r="F170">
        <v>1321.63903809</v>
      </c>
      <c r="G170">
        <v>1.5575000000000001</v>
      </c>
      <c r="H170">
        <v>9.9000003020963209E+37</v>
      </c>
      <c r="J170" s="2">
        <f>TREND(Calibration!$A$2:$A$4,Calibration!$B$2:$B$4,C170)</f>
        <v>437.99165017239903</v>
      </c>
      <c r="K170" s="2">
        <f>TREND(Calibration!$A$2:$A$4,Calibration!$C$2:$C$4,E170)</f>
        <v>445.4682905002536</v>
      </c>
      <c r="L170" s="2">
        <f>TREND(Calibration!$A$2:$A$4,Calibration!$D$2:$D$4,G170)</f>
        <v>598.01107726957719</v>
      </c>
    </row>
    <row r="171" spans="1:12" x14ac:dyDescent="0.25">
      <c r="A171">
        <v>845092</v>
      </c>
      <c r="B171">
        <v>14.727999690000001</v>
      </c>
      <c r="C171">
        <v>0.66049999000000004</v>
      </c>
      <c r="D171">
        <v>494.12899779999998</v>
      </c>
      <c r="E171">
        <v>1.1334999800000001</v>
      </c>
      <c r="F171">
        <v>9.9000003020963209E+37</v>
      </c>
      <c r="G171">
        <v>1.55589998</v>
      </c>
      <c r="H171">
        <v>1235.6970214800001</v>
      </c>
      <c r="J171" s="2">
        <f>TREND(Calibration!$A$2:$A$4,Calibration!$B$2:$B$4,C171)</f>
        <v>439.03686263039287</v>
      </c>
      <c r="K171" s="2">
        <f>TREND(Calibration!$A$2:$A$4,Calibration!$C$2:$C$4,E171)</f>
        <v>444.38499975677331</v>
      </c>
      <c r="L171" s="2">
        <f>TREND(Calibration!$A$2:$A$4,Calibration!$D$2:$D$4,G171)</f>
        <v>597.34898615837358</v>
      </c>
    </row>
    <row r="172" spans="1:12" x14ac:dyDescent="0.25">
      <c r="A172">
        <v>850092</v>
      </c>
      <c r="B172">
        <v>14.708999629999999</v>
      </c>
      <c r="C172">
        <v>0.65880000999999999</v>
      </c>
      <c r="D172">
        <v>608.08898925999995</v>
      </c>
      <c r="E172">
        <v>1.1226999799999999</v>
      </c>
      <c r="F172">
        <v>9.9000003020963209E+37</v>
      </c>
      <c r="G172">
        <v>1.5563999399999999</v>
      </c>
      <c r="H172">
        <v>1233.39294434</v>
      </c>
      <c r="J172" s="2">
        <f>TREND(Calibration!$A$2:$A$4,Calibration!$B$2:$B$4,C172)</f>
        <v>437.99165017239903</v>
      </c>
      <c r="K172" s="2">
        <f>TREND(Calibration!$A$2:$A$4,Calibration!$C$2:$C$4,E172)</f>
        <v>440.05178863606181</v>
      </c>
      <c r="L172" s="2">
        <f>TREND(Calibration!$A$2:$A$4,Calibration!$D$2:$D$4,G172)</f>
        <v>597.55587049229268</v>
      </c>
    </row>
    <row r="173" spans="1:12" x14ac:dyDescent="0.25">
      <c r="A173">
        <v>855092</v>
      </c>
      <c r="B173">
        <v>14.618000029999999</v>
      </c>
      <c r="C173">
        <v>0.65829998000000001</v>
      </c>
      <c r="D173">
        <v>617.60699463000003</v>
      </c>
      <c r="E173">
        <v>1.12600005</v>
      </c>
      <c r="F173">
        <v>9.9000003020963209E+37</v>
      </c>
      <c r="G173">
        <v>1.55589998</v>
      </c>
      <c r="H173">
        <v>1116.8029785199999</v>
      </c>
      <c r="J173" s="2">
        <f>TREND(Calibration!$A$2:$A$4,Calibration!$B$2:$B$4,C173)</f>
        <v>437.68421268173995</v>
      </c>
      <c r="K173" s="2">
        <f>TREND(Calibration!$A$2:$A$4,Calibration!$C$2:$C$4,E173)</f>
        <v>441.37585345301801</v>
      </c>
      <c r="L173" s="2">
        <f>TREND(Calibration!$A$2:$A$4,Calibration!$D$2:$D$4,G173)</f>
        <v>597.34898615837358</v>
      </c>
    </row>
    <row r="174" spans="1:12" x14ac:dyDescent="0.25">
      <c r="A174">
        <v>860092</v>
      </c>
      <c r="B174">
        <v>14.54599953</v>
      </c>
      <c r="C174">
        <v>0.65399998000000004</v>
      </c>
      <c r="D174">
        <v>673.22399901999995</v>
      </c>
      <c r="E174">
        <v>1.1217000500000001</v>
      </c>
      <c r="F174">
        <v>9.9000003020963209E+37</v>
      </c>
      <c r="G174">
        <v>1.5428999699999999</v>
      </c>
      <c r="H174">
        <v>9.9000003020963209E+37</v>
      </c>
      <c r="J174" s="2">
        <f>TREND(Calibration!$A$2:$A$4,Calibration!$B$2:$B$4,C174)</f>
        <v>435.0404088902992</v>
      </c>
      <c r="K174" s="2">
        <f>TREND(Calibration!$A$2:$A$4,Calibration!$C$2:$C$4,E174)</f>
        <v>439.65059346977176</v>
      </c>
      <c r="L174" s="2">
        <f>TREND(Calibration!$A$2:$A$4,Calibration!$D$2:$D$4,G174)</f>
        <v>591.96955898461454</v>
      </c>
    </row>
    <row r="175" spans="1:12" x14ac:dyDescent="0.25">
      <c r="A175">
        <v>865092</v>
      </c>
      <c r="B175">
        <v>14.501000400000001</v>
      </c>
      <c r="C175">
        <v>0.65609998000000003</v>
      </c>
      <c r="D175">
        <v>705.76800536999997</v>
      </c>
      <c r="E175">
        <v>1.11839998</v>
      </c>
      <c r="F175">
        <v>9.9000003020963209E+37</v>
      </c>
      <c r="G175">
        <v>1.5397000300000001</v>
      </c>
      <c r="H175">
        <v>9.9000003020963209E+37</v>
      </c>
      <c r="J175" s="2">
        <f>TREND(Calibration!$A$2:$A$4,Calibration!$B$2:$B$4,C175)</f>
        <v>436.33156888146794</v>
      </c>
      <c r="K175" s="2">
        <f>TREND(Calibration!$A$2:$A$4,Calibration!$C$2:$C$4,E175)</f>
        <v>438.32652865281557</v>
      </c>
      <c r="L175" s="2">
        <f>TREND(Calibration!$A$2:$A$4,Calibration!$D$2:$D$4,G175)</f>
        <v>590.64541814238453</v>
      </c>
    </row>
    <row r="176" spans="1:12" x14ac:dyDescent="0.25">
      <c r="A176">
        <v>870092</v>
      </c>
      <c r="B176">
        <v>14.49400043</v>
      </c>
      <c r="C176">
        <v>0.65240001999999997</v>
      </c>
      <c r="D176">
        <v>1148.5080566399999</v>
      </c>
      <c r="E176">
        <v>1.11360002</v>
      </c>
      <c r="F176">
        <v>1185.4589843700001</v>
      </c>
      <c r="G176">
        <v>1.5369999400000001</v>
      </c>
      <c r="H176">
        <v>1159.9909668</v>
      </c>
      <c r="J176" s="2">
        <f>TREND(Calibration!$A$2:$A$4,Calibration!$B$2:$B$4,C176)</f>
        <v>434.05669253817041</v>
      </c>
      <c r="K176" s="2">
        <f>TREND(Calibration!$A$2:$A$4,Calibration!$C$2:$C$4,E176)</f>
        <v>436.40067309254061</v>
      </c>
      <c r="L176" s="2">
        <f>TREND(Calibration!$A$2:$A$4,Calibration!$D$2:$D$4,G176)</f>
        <v>589.52811611587879</v>
      </c>
    </row>
    <row r="177" spans="1:12" x14ac:dyDescent="0.25">
      <c r="A177">
        <v>875093</v>
      </c>
      <c r="B177">
        <v>14.54599953</v>
      </c>
      <c r="C177">
        <v>0.65670002000000005</v>
      </c>
      <c r="D177">
        <v>910.53698729999996</v>
      </c>
      <c r="E177">
        <v>1.1179000100000001</v>
      </c>
      <c r="F177">
        <v>1104.4499511700001</v>
      </c>
      <c r="G177">
        <v>1.5348000500000001</v>
      </c>
      <c r="H177">
        <v>9.9000003020963209E+37</v>
      </c>
      <c r="J177" s="2">
        <f>TREND(Calibration!$A$2:$A$4,Calibration!$B$2:$B$4,C177)</f>
        <v>436.70049632961121</v>
      </c>
      <c r="K177" s="2">
        <f>TREND(Calibration!$A$2:$A$4,Calibration!$C$2:$C$4,E177)</f>
        <v>438.12592906355434</v>
      </c>
      <c r="L177" s="2">
        <f>TREND(Calibration!$A$2:$A$4,Calibration!$D$2:$D$4,G177)</f>
        <v>588.61779773571755</v>
      </c>
    </row>
    <row r="178" spans="1:12" x14ac:dyDescent="0.25">
      <c r="A178">
        <v>880093</v>
      </c>
      <c r="B178">
        <v>14.59500027</v>
      </c>
      <c r="C178">
        <v>0.65509998999999997</v>
      </c>
      <c r="D178">
        <v>865.82000731999995</v>
      </c>
      <c r="E178">
        <v>1.11730003</v>
      </c>
      <c r="F178">
        <v>759.44702147999999</v>
      </c>
      <c r="G178">
        <v>1.5293999899999999</v>
      </c>
      <c r="H178">
        <v>1315.38098145</v>
      </c>
      <c r="J178" s="2">
        <f>TREND(Calibration!$A$2:$A$4,Calibration!$B$2:$B$4,C178)</f>
        <v>435.71673693881604</v>
      </c>
      <c r="K178" s="2">
        <f>TREND(Calibration!$A$2:$A$4,Calibration!$C$2:$C$4,E178)</f>
        <v>437.88520313686871</v>
      </c>
      <c r="L178" s="2">
        <f>TREND(Calibration!$A$2:$A$4,Calibration!$D$2:$D$4,G178)</f>
        <v>586.38324333891853</v>
      </c>
    </row>
    <row r="179" spans="1:12" x14ac:dyDescent="0.25">
      <c r="A179">
        <v>885092</v>
      </c>
      <c r="B179">
        <v>14.63700008</v>
      </c>
      <c r="C179">
        <v>0.65829998000000001</v>
      </c>
      <c r="D179">
        <v>924.12298583999996</v>
      </c>
      <c r="E179">
        <v>1.11090004</v>
      </c>
      <c r="F179">
        <v>834.61499022999999</v>
      </c>
      <c r="G179">
        <v>1.5262000600000001</v>
      </c>
      <c r="H179">
        <v>1348.16796875</v>
      </c>
      <c r="J179" s="2">
        <f>TREND(Calibration!$A$2:$A$4,Calibration!$B$2:$B$4,C179)</f>
        <v>437.68421268173995</v>
      </c>
      <c r="K179" s="2">
        <f>TREND(Calibration!$A$2:$A$4,Calibration!$C$2:$C$4,E179)</f>
        <v>435.31737833682774</v>
      </c>
      <c r="L179" s="2">
        <f>TREND(Calibration!$A$2:$A$4,Calibration!$D$2:$D$4,G179)</f>
        <v>585.05910663470638</v>
      </c>
    </row>
    <row r="180" spans="1:12" x14ac:dyDescent="0.25">
      <c r="A180">
        <v>890105</v>
      </c>
      <c r="B180">
        <v>14.644000050000001</v>
      </c>
      <c r="C180">
        <v>0.65829998000000001</v>
      </c>
      <c r="D180">
        <v>1355.19494629</v>
      </c>
      <c r="E180">
        <v>1.10169995</v>
      </c>
      <c r="F180">
        <v>662.38201904000005</v>
      </c>
      <c r="G180">
        <v>1.5181000200000001</v>
      </c>
      <c r="H180">
        <v>9.9000003020963209E+37</v>
      </c>
      <c r="J180" s="2">
        <f>TREND(Calibration!$A$2:$A$4,Calibration!$B$2:$B$4,C180)</f>
        <v>437.68421268173995</v>
      </c>
      <c r="K180" s="2">
        <f>TREND(Calibration!$A$2:$A$4,Calibration!$C$2:$C$4,E180)</f>
        <v>431.62608830909198</v>
      </c>
      <c r="L180" s="2">
        <f>TREND(Calibration!$A$2:$A$4,Calibration!$D$2:$D$4,G180)</f>
        <v>581.70729572959669</v>
      </c>
    </row>
    <row r="181" spans="1:12" x14ac:dyDescent="0.25">
      <c r="A181">
        <v>895107</v>
      </c>
      <c r="B181">
        <v>14.708999629999999</v>
      </c>
      <c r="C181">
        <v>0.65780002000000004</v>
      </c>
      <c r="D181">
        <v>374.57000732</v>
      </c>
      <c r="E181">
        <v>1.1065000300000001</v>
      </c>
      <c r="F181">
        <v>1244.7540283200001</v>
      </c>
      <c r="G181">
        <v>1.5116000199999999</v>
      </c>
      <c r="H181">
        <v>9.9000003020963209E+37</v>
      </c>
      <c r="J181" s="2">
        <f>TREND(Calibration!$A$2:$A$4,Calibration!$B$2:$B$4,C181)</f>
        <v>437.37681822974724</v>
      </c>
      <c r="K181" s="2">
        <f>TREND(Calibration!$A$2:$A$4,Calibration!$C$2:$C$4,E181)</f>
        <v>433.55199201615727</v>
      </c>
      <c r="L181" s="2">
        <f>TREND(Calibration!$A$2:$A$4,Calibration!$D$2:$D$4,G181)</f>
        <v>579.01758421172588</v>
      </c>
    </row>
    <row r="182" spans="1:12" x14ac:dyDescent="0.25">
      <c r="A182">
        <v>900093</v>
      </c>
      <c r="B182">
        <v>14.72099972</v>
      </c>
      <c r="C182">
        <v>0.65289998000000005</v>
      </c>
      <c r="D182">
        <v>832.71600341999999</v>
      </c>
      <c r="E182">
        <v>1.11409998</v>
      </c>
      <c r="F182">
        <v>1056.5260009799999</v>
      </c>
      <c r="G182">
        <v>1.5132000400000001</v>
      </c>
      <c r="H182">
        <v>550.90502930000002</v>
      </c>
      <c r="J182" s="2">
        <f>TREND(Calibration!$A$2:$A$4,Calibration!$B$2:$B$4,C182)</f>
        <v>434.36408699016317</v>
      </c>
      <c r="K182" s="2">
        <f>TREND(Calibration!$A$2:$A$4,Calibration!$C$2:$C$4,E182)</f>
        <v>436.60126866956938</v>
      </c>
      <c r="L182" s="2">
        <f>TREND(Calibration!$A$2:$A$4,Calibration!$D$2:$D$4,G182)</f>
        <v>579.6796753229296</v>
      </c>
    </row>
    <row r="183" spans="1:12" x14ac:dyDescent="0.25">
      <c r="A183">
        <v>905093</v>
      </c>
      <c r="B183">
        <v>14.696000099999999</v>
      </c>
      <c r="C183">
        <v>0.65939999000000005</v>
      </c>
      <c r="D183">
        <v>827.38000488</v>
      </c>
      <c r="E183">
        <v>1.1010999699999999</v>
      </c>
      <c r="F183">
        <v>1040.4139404299999</v>
      </c>
      <c r="G183">
        <v>1.51269996</v>
      </c>
      <c r="H183">
        <v>1183.4680175799999</v>
      </c>
      <c r="J183" s="2">
        <f>TREND(Calibration!$A$2:$A$4,Calibration!$B$2:$B$4,C183)</f>
        <v>438.3605407302569</v>
      </c>
      <c r="K183" s="2">
        <f>TREND(Calibration!$A$2:$A$4,Calibration!$C$2:$C$4,E183)</f>
        <v>431.38536238240636</v>
      </c>
      <c r="L183" s="2">
        <f>TREND(Calibration!$A$2:$A$4,Calibration!$D$2:$D$4,G183)</f>
        <v>579.47274133279768</v>
      </c>
    </row>
    <row r="184" spans="1:12" x14ac:dyDescent="0.25">
      <c r="A184">
        <v>910093</v>
      </c>
      <c r="B184">
        <v>14.696000099999999</v>
      </c>
      <c r="C184">
        <v>0.65939999000000005</v>
      </c>
      <c r="D184">
        <v>862.04302978999999</v>
      </c>
      <c r="E184">
        <v>1.1006</v>
      </c>
      <c r="F184">
        <v>754.21899413999995</v>
      </c>
      <c r="G184">
        <v>1.50730002</v>
      </c>
      <c r="H184">
        <v>1277.01501465</v>
      </c>
      <c r="J184" s="2">
        <f>TREND(Calibration!$A$2:$A$4,Calibration!$B$2:$B$4,C184)</f>
        <v>438.3605407302569</v>
      </c>
      <c r="K184" s="2">
        <f>TREND(Calibration!$A$2:$A$4,Calibration!$C$2:$C$4,E184)</f>
        <v>431.18476279314513</v>
      </c>
      <c r="L184" s="2">
        <f>TREND(Calibration!$A$2:$A$4,Calibration!$D$2:$D$4,G184)</f>
        <v>577.23823659221148</v>
      </c>
    </row>
    <row r="185" spans="1:12" x14ac:dyDescent="0.25">
      <c r="A185">
        <v>915093</v>
      </c>
      <c r="B185">
        <v>14.69200039</v>
      </c>
      <c r="C185">
        <v>0.65339999999999998</v>
      </c>
      <c r="D185">
        <v>959.60601807</v>
      </c>
      <c r="E185">
        <v>1.09739995</v>
      </c>
      <c r="F185">
        <v>816.02099609000004</v>
      </c>
      <c r="G185">
        <v>1.5067000399999999</v>
      </c>
      <c r="H185">
        <v>1228.05505371</v>
      </c>
      <c r="J185" s="2">
        <f>TREND(Calibration!$A$2:$A$4,Calibration!$B$2:$B$4,C185)</f>
        <v>434.67151833244134</v>
      </c>
      <c r="K185" s="2">
        <f>TREND(Calibration!$A$2:$A$4,Calibration!$C$2:$C$4,E185)</f>
        <v>429.90082832584579</v>
      </c>
      <c r="L185" s="2">
        <f>TREND(Calibration!$A$2:$A$4,Calibration!$D$2:$D$4,G185)</f>
        <v>576.98996380505889</v>
      </c>
    </row>
    <row r="186" spans="1:12" x14ac:dyDescent="0.25">
      <c r="A186">
        <v>920092</v>
      </c>
      <c r="B186">
        <v>14.73400021</v>
      </c>
      <c r="C186">
        <v>0.65399998000000004</v>
      </c>
      <c r="D186">
        <v>954.13000488</v>
      </c>
      <c r="E186">
        <v>1.0941000000000001</v>
      </c>
      <c r="F186">
        <v>780.41900635000002</v>
      </c>
      <c r="G186">
        <v>1.5028999999999999</v>
      </c>
      <c r="H186">
        <v>1167.1469726600001</v>
      </c>
      <c r="J186" s="2">
        <f>TREND(Calibration!$A$2:$A$4,Calibration!$B$2:$B$4,C186)</f>
        <v>435.0404088902992</v>
      </c>
      <c r="K186" s="2">
        <f>TREND(Calibration!$A$2:$A$4,Calibration!$C$2:$C$4,E186)</f>
        <v>428.57681165567988</v>
      </c>
      <c r="L186" s="2">
        <f>TREND(Calibration!$A$2:$A$4,Calibration!$D$2:$D$4,G186)</f>
        <v>575.4175005194636</v>
      </c>
    </row>
    <row r="187" spans="1:12" x14ac:dyDescent="0.25">
      <c r="A187">
        <v>925092</v>
      </c>
      <c r="B187">
        <v>14.74699974</v>
      </c>
      <c r="C187">
        <v>0.65670002000000005</v>
      </c>
      <c r="D187">
        <v>958.19000243999994</v>
      </c>
      <c r="E187">
        <v>1.0951999400000001</v>
      </c>
      <c r="F187">
        <v>763.89599609000004</v>
      </c>
      <c r="G187">
        <v>1.49699998</v>
      </c>
      <c r="H187">
        <v>9.9000003020963209E+37</v>
      </c>
      <c r="J187" s="2">
        <f>TREND(Calibration!$A$2:$A$4,Calibration!$B$2:$B$4,C187)</f>
        <v>436.70049632961121</v>
      </c>
      <c r="K187" s="2">
        <f>TREND(Calibration!$A$2:$A$4,Calibration!$C$2:$C$4,E187)</f>
        <v>429.01813315939427</v>
      </c>
      <c r="L187" s="2">
        <f>TREND(Calibration!$A$2:$A$4,Calibration!$D$2:$D$4,G187)</f>
        <v>572.9760617887456</v>
      </c>
    </row>
    <row r="188" spans="1:12" x14ac:dyDescent="0.25">
      <c r="A188">
        <v>930092</v>
      </c>
      <c r="B188">
        <v>14.78299999</v>
      </c>
      <c r="C188">
        <v>0.65020001000000005</v>
      </c>
      <c r="D188">
        <v>771.59399413999995</v>
      </c>
      <c r="E188">
        <v>1.0951999400000001</v>
      </c>
      <c r="F188">
        <v>1193.08300781</v>
      </c>
      <c r="G188">
        <v>1.4943000099999999</v>
      </c>
      <c r="H188">
        <v>1350.0310058600001</v>
      </c>
      <c r="J188" s="2">
        <f>TREND(Calibration!$A$2:$A$4,Calibration!$B$2:$B$4,C188)</f>
        <v>432.70404258951754</v>
      </c>
      <c r="K188" s="2">
        <f>TREND(Calibration!$A$2:$A$4,Calibration!$C$2:$C$4,E188)</f>
        <v>429.01813315939427</v>
      </c>
      <c r="L188" s="2">
        <f>TREND(Calibration!$A$2:$A$4,Calibration!$D$2:$D$4,G188)</f>
        <v>571.85880941845244</v>
      </c>
    </row>
    <row r="189" spans="1:12" x14ac:dyDescent="0.25">
      <c r="A189">
        <v>935094</v>
      </c>
      <c r="B189">
        <v>14.821999549999999</v>
      </c>
      <c r="C189">
        <v>0.65289998000000005</v>
      </c>
      <c r="D189">
        <v>558.68499756000006</v>
      </c>
      <c r="E189">
        <v>1.09249997</v>
      </c>
      <c r="F189">
        <v>9.9000003020963209E+37</v>
      </c>
      <c r="G189">
        <v>1.4900000099999999</v>
      </c>
      <c r="H189">
        <v>9.9000003020963209E+37</v>
      </c>
      <c r="J189" s="2">
        <f>TREND(Calibration!$A$2:$A$4,Calibration!$B$2:$B$4,C189)</f>
        <v>434.36408699016317</v>
      </c>
      <c r="K189" s="2">
        <f>TREND(Calibration!$A$2:$A$4,Calibration!$C$2:$C$4,E189)</f>
        <v>427.93484241591392</v>
      </c>
      <c r="L189" s="2">
        <f>TREND(Calibration!$A$2:$A$4,Calibration!$D$2:$D$4,G189)</f>
        <v>570.07946179893793</v>
      </c>
    </row>
    <row r="190" spans="1:12" x14ac:dyDescent="0.25">
      <c r="A190">
        <v>940094</v>
      </c>
      <c r="B190">
        <v>14.777000429999999</v>
      </c>
      <c r="C190">
        <v>0.64700000999999996</v>
      </c>
      <c r="D190">
        <v>823.29302978999999</v>
      </c>
      <c r="E190">
        <v>1.0979000299999999</v>
      </c>
      <c r="F190">
        <v>857.17797852000001</v>
      </c>
      <c r="G190">
        <v>1.48730004</v>
      </c>
      <c r="H190">
        <v>9.9000003020963209E+37</v>
      </c>
      <c r="J190" s="2">
        <f>TREND(Calibration!$A$2:$A$4,Calibration!$B$2:$B$4,C190)</f>
        <v>430.73656069821271</v>
      </c>
      <c r="K190" s="2">
        <f>TREND(Calibration!$A$2:$A$4,Calibration!$C$2:$C$4,E190)</f>
        <v>430.10147204966478</v>
      </c>
      <c r="L190" s="2">
        <f>TREND(Calibration!$A$2:$A$4,Calibration!$D$2:$D$4,G190)</f>
        <v>568.96220942864488</v>
      </c>
    </row>
    <row r="191" spans="1:12" x14ac:dyDescent="0.25">
      <c r="A191">
        <v>945093</v>
      </c>
      <c r="B191">
        <v>14.704999920000001</v>
      </c>
      <c r="C191">
        <v>0.64160001</v>
      </c>
      <c r="D191">
        <v>1026.1550293</v>
      </c>
      <c r="E191">
        <v>1.0994999400000001</v>
      </c>
      <c r="F191">
        <v>611.27301024999997</v>
      </c>
      <c r="G191">
        <v>1.48670006</v>
      </c>
      <c r="H191">
        <v>9.9000003020963209E+37</v>
      </c>
      <c r="J191" s="2">
        <f>TREND(Calibration!$A$2:$A$4,Calibration!$B$2:$B$4,C191)</f>
        <v>427.41643500663594</v>
      </c>
      <c r="K191" s="2">
        <f>TREND(Calibration!$A$2:$A$4,Calibration!$C$2:$C$4,E191)</f>
        <v>430.74339314264051</v>
      </c>
      <c r="L191" s="2">
        <f>TREND(Calibration!$A$2:$A$4,Calibration!$D$2:$D$4,G191)</f>
        <v>568.7139366414923</v>
      </c>
    </row>
    <row r="192" spans="1:12" x14ac:dyDescent="0.25">
      <c r="A192">
        <v>950092</v>
      </c>
      <c r="B192">
        <v>14.64000034</v>
      </c>
      <c r="C192">
        <v>0.64370000000000005</v>
      </c>
      <c r="D192">
        <v>493.31100464000002</v>
      </c>
      <c r="E192">
        <v>1.0984</v>
      </c>
      <c r="F192">
        <v>653.41900635000002</v>
      </c>
      <c r="G192">
        <v>1.4823999400000001</v>
      </c>
      <c r="H192">
        <v>9.9000003020963209E+37</v>
      </c>
      <c r="J192" s="2">
        <f>TREND(Calibration!$A$2:$A$4,Calibration!$B$2:$B$4,C192)</f>
        <v>428.70758884942381</v>
      </c>
      <c r="K192" s="2">
        <f>TREND(Calibration!$A$2:$A$4,Calibration!$C$2:$C$4,E192)</f>
        <v>430.30207163892612</v>
      </c>
      <c r="L192" s="2">
        <f>TREND(Calibration!$A$2:$A$4,Calibration!$D$2:$D$4,G192)</f>
        <v>566.9345393657652</v>
      </c>
    </row>
    <row r="193" spans="1:12" x14ac:dyDescent="0.25">
      <c r="A193">
        <v>955092</v>
      </c>
      <c r="B193">
        <v>14.553000450000001</v>
      </c>
      <c r="C193">
        <v>0.63779998000000004</v>
      </c>
      <c r="D193">
        <v>575.10998534999999</v>
      </c>
      <c r="E193">
        <v>1.09630001</v>
      </c>
      <c r="F193">
        <v>560.49597168000003</v>
      </c>
      <c r="G193">
        <v>1.4823999400000001</v>
      </c>
      <c r="H193">
        <v>9.9000003020963209E+37</v>
      </c>
      <c r="J193" s="2">
        <f>TREND(Calibration!$A$2:$A$4,Calibration!$B$2:$B$4,C193)</f>
        <v>425.08003181556882</v>
      </c>
      <c r="K193" s="2">
        <f>TREND(Calibration!$A$2:$A$4,Calibration!$C$2:$C$4,E193)</f>
        <v>429.4595068221314</v>
      </c>
      <c r="L193" s="2">
        <f>TREND(Calibration!$A$2:$A$4,Calibration!$D$2:$D$4,G193)</f>
        <v>566.9345393657652</v>
      </c>
    </row>
    <row r="194" spans="1:12" x14ac:dyDescent="0.25">
      <c r="A194">
        <v>960092</v>
      </c>
      <c r="B194">
        <v>14.48799992</v>
      </c>
      <c r="C194">
        <v>0.64099996999999997</v>
      </c>
      <c r="D194">
        <v>808.85302734000004</v>
      </c>
      <c r="E194">
        <v>1.0902999600000001</v>
      </c>
      <c r="F194">
        <v>425.84500121999997</v>
      </c>
      <c r="G194">
        <v>1.4808000299999999</v>
      </c>
      <c r="H194">
        <v>9.9000003020963209E+37</v>
      </c>
      <c r="J194" s="2">
        <f>TREND(Calibration!$A$2:$A$4,Calibration!$B$2:$B$4,C194)</f>
        <v>427.04750755849267</v>
      </c>
      <c r="K194" s="2">
        <f>TREND(Calibration!$A$2:$A$4,Calibration!$C$2:$C$4,E194)</f>
        <v>427.05214724946245</v>
      </c>
      <c r="L194" s="2">
        <f>TREND(Calibration!$A$2:$A$4,Calibration!$D$2:$D$4,G194)</f>
        <v>566.27249377275643</v>
      </c>
    </row>
    <row r="195" spans="1:12" x14ac:dyDescent="0.25">
      <c r="A195">
        <v>965092</v>
      </c>
      <c r="B195">
        <v>14.45199966</v>
      </c>
      <c r="C195">
        <v>0.64639997000000005</v>
      </c>
      <c r="D195">
        <v>939.11499022999999</v>
      </c>
      <c r="E195">
        <v>1.0930000499999999</v>
      </c>
      <c r="F195">
        <v>449.43200683999999</v>
      </c>
      <c r="G195">
        <v>1.47490001</v>
      </c>
      <c r="H195">
        <v>1281.14294434</v>
      </c>
      <c r="J195" s="2">
        <f>TREND(Calibration!$A$2:$A$4,Calibration!$B$2:$B$4,C195)</f>
        <v>430.3676332500695</v>
      </c>
      <c r="K195" s="2">
        <f>TREND(Calibration!$A$2:$A$4,Calibration!$C$2:$C$4,E195)</f>
        <v>428.1354861397329</v>
      </c>
      <c r="L195" s="2">
        <f>TREND(Calibration!$A$2:$A$4,Calibration!$D$2:$D$4,G195)</f>
        <v>563.83105504203843</v>
      </c>
    </row>
    <row r="196" spans="1:12" x14ac:dyDescent="0.25">
      <c r="A196">
        <v>970092</v>
      </c>
      <c r="B196">
        <v>14.43599987</v>
      </c>
      <c r="C196">
        <v>0.63940001000000002</v>
      </c>
      <c r="D196">
        <v>9.9000003020963209E+37</v>
      </c>
      <c r="E196">
        <v>1.0930000499999999</v>
      </c>
      <c r="F196">
        <v>-9.9000003020963209E+37</v>
      </c>
      <c r="G196">
        <v>1.4731999600000001</v>
      </c>
      <c r="H196">
        <v>9.9000003020963209E+37</v>
      </c>
      <c r="J196" s="2">
        <f>TREND(Calibration!$A$2:$A$4,Calibration!$B$2:$B$4,C196)</f>
        <v>426.06379120636393</v>
      </c>
      <c r="K196" s="2">
        <f>TREND(Calibration!$A$2:$A$4,Calibration!$C$2:$C$4,E196)</f>
        <v>428.1354861397329</v>
      </c>
      <c r="L196" s="2">
        <f>TREND(Calibration!$A$2:$A$4,Calibration!$D$2:$D$4,G196)</f>
        <v>563.12757133958371</v>
      </c>
    </row>
    <row r="197" spans="1:12" x14ac:dyDescent="0.25">
      <c r="A197">
        <v>975093</v>
      </c>
      <c r="B197">
        <v>14.527000429999999</v>
      </c>
      <c r="C197">
        <v>0.64639997000000005</v>
      </c>
      <c r="D197">
        <v>898.38500977000001</v>
      </c>
      <c r="E197">
        <v>1.0946999799999999</v>
      </c>
      <c r="F197">
        <v>410.54699706999997</v>
      </c>
      <c r="G197">
        <v>1.4694999500000001</v>
      </c>
      <c r="H197">
        <v>9.9000003020963209E+37</v>
      </c>
      <c r="J197" s="2">
        <f>TREND(Calibration!$A$2:$A$4,Calibration!$B$2:$B$4,C197)</f>
        <v>430.3676332500695</v>
      </c>
      <c r="K197" s="2">
        <f>TREND(Calibration!$A$2:$A$4,Calibration!$C$2:$C$4,E197)</f>
        <v>428.81753758236545</v>
      </c>
      <c r="L197" s="2">
        <f>TREND(Calibration!$A$2:$A$4,Calibration!$D$2:$D$4,G197)</f>
        <v>561.59650064523964</v>
      </c>
    </row>
    <row r="198" spans="1:12" x14ac:dyDescent="0.25">
      <c r="A198">
        <v>980093</v>
      </c>
      <c r="B198">
        <v>14.48499966</v>
      </c>
      <c r="C198">
        <v>0.65130001000000004</v>
      </c>
      <c r="D198">
        <v>853.70800781000003</v>
      </c>
      <c r="E198">
        <v>1.0811999999999999</v>
      </c>
      <c r="F198">
        <v>377.21899414000001</v>
      </c>
      <c r="G198">
        <v>1.46619999</v>
      </c>
      <c r="H198">
        <v>1307.0930175799999</v>
      </c>
      <c r="J198" s="2">
        <f>TREND(Calibration!$A$2:$A$4,Calibration!$B$2:$B$4,C198)</f>
        <v>433.38036448965352</v>
      </c>
      <c r="K198" s="2">
        <f>TREND(Calibration!$A$2:$A$4,Calibration!$C$2:$C$4,E198)</f>
        <v>423.40103170594114</v>
      </c>
      <c r="L198" s="2">
        <f>TREND(Calibration!$A$2:$A$4,Calibration!$D$2:$D$4,G198)</f>
        <v>560.23097134977615</v>
      </c>
    </row>
    <row r="199" spans="1:12" x14ac:dyDescent="0.25">
      <c r="A199">
        <v>985092</v>
      </c>
      <c r="B199">
        <v>14.477999690000001</v>
      </c>
      <c r="C199">
        <v>0.65939999000000005</v>
      </c>
      <c r="D199">
        <v>1185.2110595700001</v>
      </c>
      <c r="E199">
        <v>1.0801000599999999</v>
      </c>
      <c r="F199">
        <v>383.62100220000002</v>
      </c>
      <c r="G199">
        <v>1.4596999900000001</v>
      </c>
      <c r="H199">
        <v>9.9000003020963209E+37</v>
      </c>
      <c r="J199" s="2">
        <f>TREND(Calibration!$A$2:$A$4,Calibration!$B$2:$B$4,C199)</f>
        <v>438.3605407302569</v>
      </c>
      <c r="K199" s="2">
        <f>TREND(Calibration!$A$2:$A$4,Calibration!$C$2:$C$4,E199)</f>
        <v>422.95971020222674</v>
      </c>
      <c r="L199" s="2">
        <f>TREND(Calibration!$A$2:$A$4,Calibration!$D$2:$D$4,G199)</f>
        <v>557.54125983190545</v>
      </c>
    </row>
    <row r="200" spans="1:12" x14ac:dyDescent="0.25">
      <c r="A200">
        <v>990092</v>
      </c>
      <c r="B200">
        <v>14.40999985</v>
      </c>
      <c r="C200">
        <v>0.65939999000000005</v>
      </c>
      <c r="D200">
        <v>614.60699463000003</v>
      </c>
      <c r="E200">
        <v>1.0671000500000001</v>
      </c>
      <c r="F200">
        <v>9.9000003020963209E+37</v>
      </c>
      <c r="G200">
        <v>1.4553999900000001</v>
      </c>
      <c r="H200">
        <v>9.9000003020963209E+37</v>
      </c>
      <c r="J200" s="2">
        <f>TREND(Calibration!$A$2:$A$4,Calibration!$B$2:$B$4,C200)</f>
        <v>438.3605407302569</v>
      </c>
      <c r="K200" s="2">
        <f>TREND(Calibration!$A$2:$A$4,Calibration!$C$2:$C$4,E200)</f>
        <v>417.74380391506384</v>
      </c>
      <c r="L200" s="2">
        <f>TREND(Calibration!$A$2:$A$4,Calibration!$D$2:$D$4,G200)</f>
        <v>555.76191221239105</v>
      </c>
    </row>
    <row r="201" spans="1:12" x14ac:dyDescent="0.25">
      <c r="A201">
        <v>995106</v>
      </c>
      <c r="B201">
        <v>14.251000400000001</v>
      </c>
      <c r="C201">
        <v>0.66049999000000004</v>
      </c>
      <c r="D201">
        <v>1359.0080566399999</v>
      </c>
      <c r="E201">
        <v>1.0671000500000001</v>
      </c>
      <c r="F201">
        <v>578.26202393000005</v>
      </c>
      <c r="G201">
        <v>1.4543000500000001</v>
      </c>
      <c r="H201">
        <v>9.9000003020963209E+37</v>
      </c>
      <c r="J201" s="2">
        <f>TREND(Calibration!$A$2:$A$4,Calibration!$B$2:$B$4,C201)</f>
        <v>439.03686263039287</v>
      </c>
      <c r="K201" s="2">
        <f>TREND(Calibration!$A$2:$A$4,Calibration!$C$2:$C$4,E201)</f>
        <v>417.74380391506384</v>
      </c>
      <c r="L201" s="2">
        <f>TREND(Calibration!$A$2:$A$4,Calibration!$D$2:$D$4,G201)</f>
        <v>555.30675509131925</v>
      </c>
    </row>
    <row r="202" spans="1:12" x14ac:dyDescent="0.25">
      <c r="A202">
        <v>1000093</v>
      </c>
      <c r="B202">
        <v>14.147000309999999</v>
      </c>
      <c r="C202">
        <v>0.65609998000000003</v>
      </c>
      <c r="D202">
        <v>693.65002441000001</v>
      </c>
      <c r="E202">
        <v>1.0730999699999999</v>
      </c>
      <c r="F202">
        <v>711.33502196999996</v>
      </c>
      <c r="G202">
        <v>1.4553999900000001</v>
      </c>
      <c r="H202">
        <v>9.9000003020963209E+37</v>
      </c>
      <c r="J202" s="2">
        <f>TREND(Calibration!$A$2:$A$4,Calibration!$B$2:$B$4,C202)</f>
        <v>436.33156888146794</v>
      </c>
      <c r="K202" s="2">
        <f>TREND(Calibration!$A$2:$A$4,Calibration!$C$2:$C$4,E202)</f>
        <v>420.15111132870999</v>
      </c>
      <c r="L202" s="2">
        <f>TREND(Calibration!$A$2:$A$4,Calibration!$D$2:$D$4,G202)</f>
        <v>555.76191221239105</v>
      </c>
    </row>
    <row r="203" spans="1:12" x14ac:dyDescent="0.25">
      <c r="A203">
        <v>1005092</v>
      </c>
      <c r="B203">
        <v>14.11699963</v>
      </c>
      <c r="C203">
        <v>0.66100000999999997</v>
      </c>
      <c r="D203">
        <v>411.26199341</v>
      </c>
      <c r="E203">
        <v>1.0763000199999999</v>
      </c>
      <c r="F203">
        <v>771.23699951000003</v>
      </c>
      <c r="G203">
        <v>1.45700002</v>
      </c>
      <c r="H203">
        <v>1186.5219726600001</v>
      </c>
      <c r="J203" s="2">
        <f>TREND(Calibration!$A$2:$A$4,Calibration!$B$2:$B$4,C203)</f>
        <v>439.34429397267104</v>
      </c>
      <c r="K203" s="2">
        <f>TREND(Calibration!$A$2:$A$4,Calibration!$C$2:$C$4,E203)</f>
        <v>421.43504579600932</v>
      </c>
      <c r="L203" s="2">
        <f>TREND(Calibration!$A$2:$A$4,Calibration!$D$2:$D$4,G203)</f>
        <v>556.42400746161229</v>
      </c>
    </row>
    <row r="204" spans="1:12" x14ac:dyDescent="0.25">
      <c r="A204">
        <v>1010092</v>
      </c>
      <c r="B204">
        <v>14.13300037</v>
      </c>
      <c r="C204">
        <v>0.66369997999999997</v>
      </c>
      <c r="D204">
        <v>487.79998778999999</v>
      </c>
      <c r="E204">
        <v>1.0773999700000001</v>
      </c>
      <c r="F204">
        <v>654.67797852000001</v>
      </c>
      <c r="G204">
        <v>1.4500000500000001</v>
      </c>
      <c r="H204">
        <v>9.9000003020963209E+37</v>
      </c>
      <c r="J204" s="2">
        <f>TREND(Calibration!$A$2:$A$4,Calibration!$B$2:$B$4,C204)</f>
        <v>441.00433837331673</v>
      </c>
      <c r="K204" s="2">
        <f>TREND(Calibration!$A$2:$A$4,Calibration!$C$2:$C$4,E204)</f>
        <v>421.87637131195629</v>
      </c>
      <c r="L204" s="2">
        <f>TREND(Calibration!$A$2:$A$4,Calibration!$D$2:$D$4,G204)</f>
        <v>553.52740747180485</v>
      </c>
    </row>
    <row r="205" spans="1:12" x14ac:dyDescent="0.25">
      <c r="A205">
        <v>1015092</v>
      </c>
      <c r="B205">
        <v>14.17500019</v>
      </c>
      <c r="C205">
        <v>0.66210002000000001</v>
      </c>
      <c r="D205">
        <v>557.12902831999997</v>
      </c>
      <c r="E205">
        <v>1.0720000300000001</v>
      </c>
      <c r="F205">
        <v>491.96600341999999</v>
      </c>
      <c r="G205">
        <v>1.4445999899999999</v>
      </c>
      <c r="H205">
        <v>9.9000003020963209E+37</v>
      </c>
      <c r="J205" s="2">
        <f>TREND(Calibration!$A$2:$A$4,Calibration!$B$2:$B$4,C205)</f>
        <v>440.02062202118799</v>
      </c>
      <c r="K205" s="2">
        <f>TREND(Calibration!$A$2:$A$4,Calibration!$C$2:$C$4,E205)</f>
        <v>419.70978982499571</v>
      </c>
      <c r="L205" s="2">
        <f>TREND(Calibration!$A$2:$A$4,Calibration!$D$2:$D$4,G205)</f>
        <v>551.29285307500595</v>
      </c>
    </row>
    <row r="206" spans="1:12" x14ac:dyDescent="0.25">
      <c r="A206">
        <v>1020093</v>
      </c>
      <c r="B206">
        <v>14.28499985</v>
      </c>
      <c r="C206">
        <v>0.66700000000000004</v>
      </c>
      <c r="D206">
        <v>129.47900390999999</v>
      </c>
      <c r="E206">
        <v>1.06869996</v>
      </c>
      <c r="F206">
        <v>926.05200194999998</v>
      </c>
      <c r="G206">
        <v>1.4414000499999999</v>
      </c>
      <c r="H206">
        <v>9.9000003020963209E+37</v>
      </c>
      <c r="J206" s="2">
        <f>TREND(Calibration!$A$2:$A$4,Calibration!$B$2:$B$4,C206)</f>
        <v>443.0333163704866</v>
      </c>
      <c r="K206" s="2">
        <f>TREND(Calibration!$A$2:$A$4,Calibration!$C$2:$C$4,E206)</f>
        <v>418.38572500803951</v>
      </c>
      <c r="L206" s="2">
        <f>TREND(Calibration!$A$2:$A$4,Calibration!$D$2:$D$4,G206)</f>
        <v>549.96871223277583</v>
      </c>
    </row>
    <row r="207" spans="1:12" x14ac:dyDescent="0.25">
      <c r="A207">
        <v>1025092</v>
      </c>
      <c r="B207">
        <v>14.38399982</v>
      </c>
      <c r="C207">
        <v>0.65880000999999999</v>
      </c>
      <c r="D207">
        <v>1276.7290039100001</v>
      </c>
      <c r="E207">
        <v>1.0681999900000001</v>
      </c>
      <c r="F207">
        <v>469.07299805000002</v>
      </c>
      <c r="G207">
        <v>1.43429995</v>
      </c>
      <c r="H207">
        <v>9.9000003020963209E+37</v>
      </c>
      <c r="J207" s="2">
        <f>TREND(Calibration!$A$2:$A$4,Calibration!$B$2:$B$4,C207)</f>
        <v>437.99165017239903</v>
      </c>
      <c r="K207" s="2">
        <f>TREND(Calibration!$A$2:$A$4,Calibration!$C$2:$C$4,E207)</f>
        <v>418.18512541877823</v>
      </c>
      <c r="L207" s="2">
        <f>TREND(Calibration!$A$2:$A$4,Calibration!$D$2:$D$4,G207)</f>
        <v>547.03067827153995</v>
      </c>
    </row>
    <row r="208" spans="1:12" x14ac:dyDescent="0.25">
      <c r="A208">
        <v>1030092</v>
      </c>
      <c r="B208">
        <v>14.44200039</v>
      </c>
      <c r="C208">
        <v>0.66369997999999997</v>
      </c>
      <c r="D208">
        <v>936.01098633000004</v>
      </c>
      <c r="E208">
        <v>1.0677000299999999</v>
      </c>
      <c r="F208">
        <v>559.18499756000006</v>
      </c>
      <c r="G208">
        <v>1.43700004</v>
      </c>
      <c r="H208">
        <v>9.9000003020963209E+37</v>
      </c>
      <c r="J208" s="2">
        <f>TREND(Calibration!$A$2:$A$4,Calibration!$B$2:$B$4,C208)</f>
        <v>441.00433837331673</v>
      </c>
      <c r="K208" s="2">
        <f>TREND(Calibration!$A$2:$A$4,Calibration!$C$2:$C$4,E208)</f>
        <v>417.98452984174941</v>
      </c>
      <c r="L208" s="2">
        <f>TREND(Calibration!$A$2:$A$4,Calibration!$D$2:$D$4,G208)</f>
        <v>548.14798029804581</v>
      </c>
    </row>
    <row r="209" spans="1:12" x14ac:dyDescent="0.25">
      <c r="A209">
        <v>1035092</v>
      </c>
      <c r="B209">
        <v>14.46899986</v>
      </c>
      <c r="C209">
        <v>0.65880000999999999</v>
      </c>
      <c r="D209">
        <v>528.55603026999995</v>
      </c>
      <c r="E209">
        <v>1.0677000299999999</v>
      </c>
      <c r="F209">
        <v>568.09600829999999</v>
      </c>
      <c r="G209">
        <v>1.43429995</v>
      </c>
      <c r="H209">
        <v>9.9000003020963209E+37</v>
      </c>
      <c r="J209" s="2">
        <f>TREND(Calibration!$A$2:$A$4,Calibration!$B$2:$B$4,C209)</f>
        <v>437.99165017239903</v>
      </c>
      <c r="K209" s="2">
        <f>TREND(Calibration!$A$2:$A$4,Calibration!$C$2:$C$4,E209)</f>
        <v>417.98452984174941</v>
      </c>
      <c r="L209" s="2">
        <f>TREND(Calibration!$A$2:$A$4,Calibration!$D$2:$D$4,G209)</f>
        <v>547.03067827153995</v>
      </c>
    </row>
    <row r="210" spans="1:12" x14ac:dyDescent="0.25">
      <c r="A210">
        <v>1040093</v>
      </c>
      <c r="B210">
        <v>14.56000042</v>
      </c>
      <c r="C210">
        <v>0.66049999000000004</v>
      </c>
      <c r="D210">
        <v>483.83700562000001</v>
      </c>
      <c r="E210">
        <v>1.07140005</v>
      </c>
      <c r="F210">
        <v>785.69500731999995</v>
      </c>
      <c r="G210">
        <v>1.4327000400000001</v>
      </c>
      <c r="H210">
        <v>9.9000003020963209E+37</v>
      </c>
      <c r="J210" s="2">
        <f>TREND(Calibration!$A$2:$A$4,Calibration!$B$2:$B$4,C210)</f>
        <v>439.03686263039287</v>
      </c>
      <c r="K210" s="2">
        <f>TREND(Calibration!$A$2:$A$4,Calibration!$C$2:$C$4,E210)</f>
        <v>419.46906389831008</v>
      </c>
      <c r="L210" s="2">
        <f>TREND(Calibration!$A$2:$A$4,Calibration!$D$2:$D$4,G210)</f>
        <v>546.3686326785313</v>
      </c>
    </row>
    <row r="211" spans="1:12" x14ac:dyDescent="0.25">
      <c r="A211">
        <v>1045092</v>
      </c>
      <c r="B211">
        <v>14.647000309999999</v>
      </c>
      <c r="C211">
        <v>0.66210002000000001</v>
      </c>
      <c r="D211">
        <v>490.30499268</v>
      </c>
      <c r="E211">
        <v>1.0724999900000001</v>
      </c>
      <c r="F211">
        <v>750.34698486000002</v>
      </c>
      <c r="G211">
        <v>1.43060005</v>
      </c>
      <c r="H211">
        <v>9.9000003020963209E+37</v>
      </c>
      <c r="J211" s="2">
        <f>TREND(Calibration!$A$2:$A$4,Calibration!$B$2:$B$4,C211)</f>
        <v>440.02062202118799</v>
      </c>
      <c r="K211" s="2">
        <f>TREND(Calibration!$A$2:$A$4,Calibration!$C$2:$C$4,E211)</f>
        <v>419.91038540202447</v>
      </c>
      <c r="L211" s="2">
        <f>TREND(Calibration!$A$2:$A$4,Calibration!$D$2:$D$4,G211)</f>
        <v>545.49965309539084</v>
      </c>
    </row>
    <row r="212" spans="1:12" x14ac:dyDescent="0.25">
      <c r="A212">
        <v>1050092</v>
      </c>
      <c r="B212">
        <v>14.696000099999999</v>
      </c>
      <c r="C212">
        <v>0.66210002000000001</v>
      </c>
      <c r="D212">
        <v>127.22899628</v>
      </c>
      <c r="E212">
        <v>1.07140005</v>
      </c>
      <c r="F212">
        <v>9.9000003020963209E+37</v>
      </c>
      <c r="G212">
        <v>1.4289000000000001</v>
      </c>
      <c r="H212">
        <v>1367.54199219</v>
      </c>
      <c r="J212" s="2">
        <f>TREND(Calibration!$A$2:$A$4,Calibration!$B$2:$B$4,C212)</f>
        <v>440.02062202118799</v>
      </c>
      <c r="K212" s="2">
        <f>TREND(Calibration!$A$2:$A$4,Calibration!$C$2:$C$4,E212)</f>
        <v>419.46906389831008</v>
      </c>
      <c r="L212" s="2">
        <f>TREND(Calibration!$A$2:$A$4,Calibration!$D$2:$D$4,G212)</f>
        <v>544.79616939293601</v>
      </c>
    </row>
    <row r="213" spans="1:12" x14ac:dyDescent="0.25">
      <c r="A213">
        <v>1055092</v>
      </c>
      <c r="B213">
        <v>14.614000320000001</v>
      </c>
      <c r="C213">
        <v>0.66589999</v>
      </c>
      <c r="D213">
        <v>888.41497803000004</v>
      </c>
      <c r="E213">
        <v>1.0720000300000001</v>
      </c>
      <c r="F213">
        <v>870.74102783000001</v>
      </c>
      <c r="G213">
        <v>1.42680001</v>
      </c>
      <c r="H213">
        <v>9.9000003020963209E+37</v>
      </c>
      <c r="J213" s="2">
        <f>TREND(Calibration!$A$2:$A$4,Calibration!$B$2:$B$4,C213)</f>
        <v>442.35698832196965</v>
      </c>
      <c r="K213" s="2">
        <f>TREND(Calibration!$A$2:$A$4,Calibration!$C$2:$C$4,E213)</f>
        <v>419.70978982499571</v>
      </c>
      <c r="L213" s="2">
        <f>TREND(Calibration!$A$2:$A$4,Calibration!$D$2:$D$4,G213)</f>
        <v>543.92718980979555</v>
      </c>
    </row>
    <row r="214" spans="1:12" x14ac:dyDescent="0.25">
      <c r="A214">
        <v>1060093</v>
      </c>
      <c r="B214">
        <v>14.65699959</v>
      </c>
      <c r="C214">
        <v>0.66369997999999997</v>
      </c>
      <c r="D214">
        <v>710.83697510000002</v>
      </c>
      <c r="E214">
        <v>1.0704</v>
      </c>
      <c r="F214">
        <v>1115.6889648399999</v>
      </c>
      <c r="G214">
        <v>1.4234999399999999</v>
      </c>
      <c r="H214">
        <v>1096.59802246</v>
      </c>
      <c r="J214" s="2">
        <f>TREND(Calibration!$A$2:$A$4,Calibration!$B$2:$B$4,C214)</f>
        <v>441.00433837331673</v>
      </c>
      <c r="K214" s="2">
        <f>TREND(Calibration!$A$2:$A$4,Calibration!$C$2:$C$4,E214)</f>
        <v>419.06782058522975</v>
      </c>
      <c r="L214" s="2">
        <f>TREND(Calibration!$A$2:$A$4,Calibration!$D$2:$D$4,G214)</f>
        <v>542.56161499613711</v>
      </c>
    </row>
    <row r="215" spans="1:12" x14ac:dyDescent="0.25">
      <c r="A215">
        <v>1065093</v>
      </c>
      <c r="B215">
        <v>14.670000079999999</v>
      </c>
      <c r="C215">
        <v>0.66369997999999997</v>
      </c>
      <c r="D215">
        <v>817.95898437000005</v>
      </c>
      <c r="E215">
        <v>1.0681999900000001</v>
      </c>
      <c r="F215">
        <v>746.43798828000001</v>
      </c>
      <c r="G215">
        <v>1.42250001</v>
      </c>
      <c r="H215">
        <v>9.9000003020963209E+37</v>
      </c>
      <c r="J215" s="2">
        <f>TREND(Calibration!$A$2:$A$4,Calibration!$B$2:$B$4,C215)</f>
        <v>441.00433837331673</v>
      </c>
      <c r="K215" s="2">
        <f>TREND(Calibration!$A$2:$A$4,Calibration!$C$2:$C$4,E215)</f>
        <v>418.18512541877823</v>
      </c>
      <c r="L215" s="2">
        <f>TREND(Calibration!$A$2:$A$4,Calibration!$D$2:$D$4,G215)</f>
        <v>542.14784219028115</v>
      </c>
    </row>
    <row r="216" spans="1:12" x14ac:dyDescent="0.25">
      <c r="A216">
        <v>1070093</v>
      </c>
      <c r="B216">
        <v>14.77099991</v>
      </c>
      <c r="C216">
        <v>0.65609998000000003</v>
      </c>
      <c r="D216">
        <v>724.44097899999997</v>
      </c>
      <c r="E216">
        <v>1.06930006</v>
      </c>
      <c r="F216">
        <v>653.46099853999999</v>
      </c>
      <c r="G216">
        <v>1.4213999500000001</v>
      </c>
      <c r="H216">
        <v>9.9000003020963209E+37</v>
      </c>
      <c r="J216" s="2">
        <f>TREND(Calibration!$A$2:$A$4,Calibration!$B$2:$B$4,C216)</f>
        <v>436.33156888146794</v>
      </c>
      <c r="K216" s="2">
        <f>TREND(Calibration!$A$2:$A$4,Calibration!$C$2:$C$4,E216)</f>
        <v>418.62649908151536</v>
      </c>
      <c r="L216" s="2">
        <f>TREND(Calibration!$A$2:$A$4,Calibration!$D$2:$D$4,G216)</f>
        <v>541.69263541299665</v>
      </c>
    </row>
    <row r="217" spans="1:12" x14ac:dyDescent="0.25">
      <c r="A217">
        <v>1075092</v>
      </c>
      <c r="B217">
        <v>14.880000109999999</v>
      </c>
      <c r="C217">
        <v>0.65240001999999997</v>
      </c>
      <c r="D217">
        <v>561.32598876999998</v>
      </c>
      <c r="E217">
        <v>1.06599998</v>
      </c>
      <c r="F217">
        <v>730.80999756000006</v>
      </c>
      <c r="G217">
        <v>1.42250001</v>
      </c>
      <c r="H217">
        <v>9.9000003020963209E+37</v>
      </c>
      <c r="J217" s="2">
        <f>TREND(Calibration!$A$2:$A$4,Calibration!$B$2:$B$4,C217)</f>
        <v>434.05669253817041</v>
      </c>
      <c r="K217" s="2">
        <f>TREND(Calibration!$A$2:$A$4,Calibration!$C$2:$C$4,E217)</f>
        <v>417.30243025232664</v>
      </c>
      <c r="L217" s="2">
        <f>TREND(Calibration!$A$2:$A$4,Calibration!$D$2:$D$4,G217)</f>
        <v>542.14784219028115</v>
      </c>
    </row>
    <row r="218" spans="1:12" x14ac:dyDescent="0.25">
      <c r="A218">
        <v>1080090</v>
      </c>
      <c r="B218">
        <v>14.87300014</v>
      </c>
      <c r="C218">
        <v>0.65719998000000002</v>
      </c>
      <c r="D218">
        <v>753.25</v>
      </c>
      <c r="E218">
        <v>1.06599998</v>
      </c>
      <c r="F218">
        <v>519.89001465000001</v>
      </c>
      <c r="G218">
        <v>1.41869998</v>
      </c>
      <c r="H218">
        <v>9.9000003020963209E+37</v>
      </c>
      <c r="J218" s="2">
        <f>TREND(Calibration!$A$2:$A$4,Calibration!$B$2:$B$4,C218)</f>
        <v>437.00789078160392</v>
      </c>
      <c r="K218" s="2">
        <f>TREND(Calibration!$A$2:$A$4,Calibration!$C$2:$C$4,E218)</f>
        <v>417.30243025232664</v>
      </c>
      <c r="L218" s="2">
        <f>TREND(Calibration!$A$2:$A$4,Calibration!$D$2:$D$4,G218)</f>
        <v>540.57538304270349</v>
      </c>
    </row>
    <row r="219" spans="1:12" x14ac:dyDescent="0.25">
      <c r="A219">
        <v>1085102</v>
      </c>
      <c r="B219">
        <v>14.86699963</v>
      </c>
      <c r="C219">
        <v>0.64910000999999995</v>
      </c>
      <c r="D219">
        <v>301.61801147</v>
      </c>
      <c r="E219">
        <v>1.06599998</v>
      </c>
      <c r="F219">
        <v>1251.8430175799999</v>
      </c>
      <c r="G219">
        <v>1.4148999499999999</v>
      </c>
      <c r="H219">
        <v>749.01000977000001</v>
      </c>
      <c r="J219" s="2">
        <f>TREND(Calibration!$A$2:$A$4,Calibration!$B$2:$B$4,C219)</f>
        <v>432.02772068938145</v>
      </c>
      <c r="K219" s="2">
        <f>TREND(Calibration!$A$2:$A$4,Calibration!$C$2:$C$4,E219)</f>
        <v>417.30243025232664</v>
      </c>
      <c r="L219" s="2">
        <f>TREND(Calibration!$A$2:$A$4,Calibration!$D$2:$D$4,G219)</f>
        <v>539.00292389512595</v>
      </c>
    </row>
    <row r="220" spans="1:12" x14ac:dyDescent="0.25">
      <c r="A220">
        <v>1090090</v>
      </c>
      <c r="B220">
        <v>14.76399994</v>
      </c>
      <c r="C220">
        <v>0.64800000000000002</v>
      </c>
      <c r="D220">
        <v>9.9000003020963209E+37</v>
      </c>
      <c r="E220">
        <v>1.06439996</v>
      </c>
      <c r="F220">
        <v>72.199996949999999</v>
      </c>
      <c r="G220">
        <v>1.4117000099999999</v>
      </c>
      <c r="H220">
        <v>9.9000003020963209E+37</v>
      </c>
      <c r="J220" s="2">
        <f>TREND(Calibration!$A$2:$A$4,Calibration!$B$2:$B$4,C220)</f>
        <v>431.35139264086456</v>
      </c>
      <c r="K220" s="2">
        <f>TREND(Calibration!$A$2:$A$4,Calibration!$C$2:$C$4,E220)</f>
        <v>416.66046502479333</v>
      </c>
      <c r="L220" s="2">
        <f>TREND(Calibration!$A$2:$A$4,Calibration!$D$2:$D$4,G220)</f>
        <v>537.67878305289594</v>
      </c>
    </row>
    <row r="221" spans="1:12" x14ac:dyDescent="0.25">
      <c r="A221">
        <v>1095090</v>
      </c>
      <c r="B221">
        <v>14.67399979</v>
      </c>
      <c r="C221">
        <v>0.64969999</v>
      </c>
      <c r="D221">
        <v>766.20599364999998</v>
      </c>
      <c r="E221">
        <v>1.0633000100000001</v>
      </c>
      <c r="F221">
        <v>372.01501465000001</v>
      </c>
      <c r="G221">
        <v>1.4121999700000001</v>
      </c>
      <c r="H221">
        <v>9.9000003020963209E+37</v>
      </c>
      <c r="J221" s="2">
        <f>TREND(Calibration!$A$2:$A$4,Calibration!$B$2:$B$4,C221)</f>
        <v>432.39661124723932</v>
      </c>
      <c r="K221" s="2">
        <f>TREND(Calibration!$A$2:$A$4,Calibration!$C$2:$C$4,E221)</f>
        <v>416.21913950884641</v>
      </c>
      <c r="L221" s="2">
        <f>TREND(Calibration!$A$2:$A$4,Calibration!$D$2:$D$4,G221)</f>
        <v>537.88566738681516</v>
      </c>
    </row>
    <row r="222" spans="1:12" x14ac:dyDescent="0.25">
      <c r="A222">
        <v>1100088</v>
      </c>
      <c r="B222">
        <v>14.64000034</v>
      </c>
      <c r="C222">
        <v>0.65670002000000005</v>
      </c>
      <c r="D222">
        <v>411.20001221000001</v>
      </c>
      <c r="E222">
        <v>1.0628000500000001</v>
      </c>
      <c r="F222">
        <v>1113.79199219</v>
      </c>
      <c r="G222">
        <v>1.4105999499999999</v>
      </c>
      <c r="H222">
        <v>848.53802489999998</v>
      </c>
      <c r="J222" s="2">
        <f>TREND(Calibration!$A$2:$A$4,Calibration!$B$2:$B$4,C222)</f>
        <v>436.70049632961121</v>
      </c>
      <c r="K222" s="2">
        <f>TREND(Calibration!$A$2:$A$4,Calibration!$C$2:$C$4,E222)</f>
        <v>416.01854393181765</v>
      </c>
      <c r="L222" s="2">
        <f>TREND(Calibration!$A$2:$A$4,Calibration!$D$2:$D$4,G222)</f>
        <v>537.22357627561155</v>
      </c>
    </row>
    <row r="223" spans="1:12" x14ac:dyDescent="0.25">
      <c r="A223">
        <v>1105088</v>
      </c>
      <c r="B223">
        <v>14.50399971</v>
      </c>
      <c r="C223">
        <v>0.65609998000000003</v>
      </c>
      <c r="D223">
        <v>862.04699706999997</v>
      </c>
      <c r="E223">
        <v>1.05519998</v>
      </c>
      <c r="F223">
        <v>721.71600341999999</v>
      </c>
      <c r="G223">
        <v>1.403</v>
      </c>
      <c r="H223">
        <v>1304.2600097699999</v>
      </c>
      <c r="J223" s="2">
        <f>TREND(Calibration!$A$2:$A$4,Calibration!$B$2:$B$4,C223)</f>
        <v>436.33156888146794</v>
      </c>
      <c r="K223" s="2">
        <f>TREND(Calibration!$A$2:$A$4,Calibration!$C$2:$C$4,E223)</f>
        <v>412.96921913161526</v>
      </c>
      <c r="L223" s="2">
        <f>TREND(Calibration!$A$2:$A$4,Calibration!$D$2:$D$4,G223)</f>
        <v>534.07870349865141</v>
      </c>
    </row>
    <row r="224" spans="1:12" x14ac:dyDescent="0.25">
      <c r="A224">
        <v>1110089</v>
      </c>
      <c r="B224">
        <v>14.472999570000001</v>
      </c>
      <c r="C224">
        <v>0.65609998000000003</v>
      </c>
      <c r="D224">
        <v>9.9000003020963209E+37</v>
      </c>
      <c r="E224">
        <v>1.06229997</v>
      </c>
      <c r="F224">
        <v>-23.60700035</v>
      </c>
      <c r="G224">
        <v>1.4003000299999999</v>
      </c>
      <c r="H224">
        <v>9.9000003020963209E+37</v>
      </c>
      <c r="J224" s="2">
        <f>TREND(Calibration!$A$2:$A$4,Calibration!$B$2:$B$4,C224)</f>
        <v>436.33156888146794</v>
      </c>
      <c r="K224" s="2">
        <f>TREND(Calibration!$A$2:$A$4,Calibration!$C$2:$C$4,E224)</f>
        <v>415.81790020799855</v>
      </c>
      <c r="L224" s="2">
        <f>TREND(Calibration!$A$2:$A$4,Calibration!$D$2:$D$4,G224)</f>
        <v>532.96145112835825</v>
      </c>
    </row>
    <row r="225" spans="1:12" x14ac:dyDescent="0.25">
      <c r="A225">
        <v>1115089</v>
      </c>
      <c r="B225">
        <v>14.45699978</v>
      </c>
      <c r="C225">
        <v>0.65509998999999997</v>
      </c>
      <c r="D225">
        <v>1288.9399414100001</v>
      </c>
      <c r="E225">
        <v>1.0616999899999999</v>
      </c>
      <c r="F225">
        <v>97.244003300000003</v>
      </c>
      <c r="G225">
        <v>1.3954999400000001</v>
      </c>
      <c r="H225">
        <v>9.9000003020963209E+37</v>
      </c>
      <c r="J225" s="2">
        <f>TREND(Calibration!$A$2:$A$4,Calibration!$B$2:$B$4,C225)</f>
        <v>435.71673693881604</v>
      </c>
      <c r="K225" s="2">
        <f>TREND(Calibration!$A$2:$A$4,Calibration!$C$2:$C$4,E225)</f>
        <v>415.57717428131298</v>
      </c>
      <c r="L225" s="2">
        <f>TREND(Calibration!$A$2:$A$4,Calibration!$D$2:$D$4,G225)</f>
        <v>530.97516538069431</v>
      </c>
    </row>
    <row r="226" spans="1:12" x14ac:dyDescent="0.25">
      <c r="A226">
        <v>1120100</v>
      </c>
      <c r="B226">
        <v>14.522000309999999</v>
      </c>
      <c r="C226">
        <v>0.65719998000000002</v>
      </c>
      <c r="D226">
        <v>883.50598145000004</v>
      </c>
      <c r="E226">
        <v>1.05900002</v>
      </c>
      <c r="F226">
        <v>364.33499146000003</v>
      </c>
      <c r="G226">
        <v>1.3976000500000001</v>
      </c>
      <c r="H226">
        <v>9.9000003020963209E+37</v>
      </c>
      <c r="J226" s="2">
        <f>TREND(Calibration!$A$2:$A$4,Calibration!$B$2:$B$4,C226)</f>
        <v>437.00789078160392</v>
      </c>
      <c r="K226" s="2">
        <f>TREND(Calibration!$A$2:$A$4,Calibration!$C$2:$C$4,E226)</f>
        <v>414.49388353783269</v>
      </c>
      <c r="L226" s="2">
        <f>TREND(Calibration!$A$2:$A$4,Calibration!$D$2:$D$4,G226)</f>
        <v>531.84419462004746</v>
      </c>
    </row>
    <row r="227" spans="1:12" x14ac:dyDescent="0.25">
      <c r="A227">
        <v>1125089</v>
      </c>
      <c r="B227">
        <v>14.53800011</v>
      </c>
      <c r="C227">
        <v>0.65179997999999995</v>
      </c>
      <c r="D227">
        <v>9.9000003020963209E+37</v>
      </c>
      <c r="E227">
        <v>1.0600999600000001</v>
      </c>
      <c r="F227">
        <v>-9.9000003020963209E+37</v>
      </c>
      <c r="G227">
        <v>1.3954999400000001</v>
      </c>
      <c r="H227">
        <v>9.9000003020963209E+37</v>
      </c>
      <c r="J227" s="2">
        <f>TREND(Calibration!$A$2:$A$4,Calibration!$B$2:$B$4,C227)</f>
        <v>433.68776509002709</v>
      </c>
      <c r="K227" s="2">
        <f>TREND(Calibration!$A$2:$A$4,Calibration!$C$2:$C$4,E227)</f>
        <v>414.93520504154708</v>
      </c>
      <c r="L227" s="2">
        <f>TREND(Calibration!$A$2:$A$4,Calibration!$D$2:$D$4,G227)</f>
        <v>530.97516538069431</v>
      </c>
    </row>
    <row r="228" spans="1:12" x14ac:dyDescent="0.25">
      <c r="A228">
        <v>1130090</v>
      </c>
      <c r="B228">
        <v>14.541000370000001</v>
      </c>
      <c r="C228">
        <v>0.65130001000000004</v>
      </c>
      <c r="D228">
        <v>9.9000003020963209E+37</v>
      </c>
      <c r="E228">
        <v>1.0578999499999999</v>
      </c>
      <c r="F228">
        <v>-9.9000003020963209E+37</v>
      </c>
      <c r="G228">
        <v>1.3954999400000001</v>
      </c>
      <c r="H228">
        <v>9.9000003020963209E+37</v>
      </c>
      <c r="J228" s="2">
        <f>TREND(Calibration!$A$2:$A$4,Calibration!$B$2:$B$4,C228)</f>
        <v>433.38036448965352</v>
      </c>
      <c r="K228" s="2">
        <f>TREND(Calibration!$A$2:$A$4,Calibration!$C$2:$C$4,E228)</f>
        <v>414.0525098750955</v>
      </c>
      <c r="L228" s="2">
        <f>TREND(Calibration!$A$2:$A$4,Calibration!$D$2:$D$4,G228)</f>
        <v>530.97516538069431</v>
      </c>
    </row>
    <row r="229" spans="1:12" x14ac:dyDescent="0.25">
      <c r="A229">
        <v>1135089</v>
      </c>
      <c r="B229">
        <v>14.527999879999999</v>
      </c>
      <c r="C229">
        <v>0.65829998000000001</v>
      </c>
      <c r="D229">
        <v>1141.20800781</v>
      </c>
      <c r="E229">
        <v>1.06120002</v>
      </c>
      <c r="F229">
        <v>140.46800232000001</v>
      </c>
      <c r="G229">
        <v>1.39170003</v>
      </c>
      <c r="H229">
        <v>1133.8959960899999</v>
      </c>
      <c r="J229" s="2">
        <f>TREND(Calibration!$A$2:$A$4,Calibration!$B$2:$B$4,C229)</f>
        <v>437.68421268173995</v>
      </c>
      <c r="K229" s="2">
        <f>TREND(Calibration!$A$2:$A$4,Calibration!$C$2:$C$4,E229)</f>
        <v>415.37657469205169</v>
      </c>
      <c r="L229" s="2">
        <f>TREND(Calibration!$A$2:$A$4,Calibration!$D$2:$D$4,G229)</f>
        <v>529.40275588932934</v>
      </c>
    </row>
    <row r="230" spans="1:12" x14ac:dyDescent="0.25">
      <c r="A230">
        <v>1140088</v>
      </c>
      <c r="B230">
        <v>14.522000309999999</v>
      </c>
      <c r="C230">
        <v>0.65829998000000001</v>
      </c>
      <c r="D230">
        <v>1268.9350585899999</v>
      </c>
      <c r="E230">
        <v>1.0600999600000001</v>
      </c>
      <c r="F230">
        <v>91.66999817</v>
      </c>
      <c r="G230">
        <v>1.3921999899999999</v>
      </c>
      <c r="H230">
        <v>9.9000003020963209E+37</v>
      </c>
      <c r="J230" s="2">
        <f>TREND(Calibration!$A$2:$A$4,Calibration!$B$2:$B$4,C230)</f>
        <v>437.68421268173995</v>
      </c>
      <c r="K230" s="2">
        <f>TREND(Calibration!$A$2:$A$4,Calibration!$C$2:$C$4,E230)</f>
        <v>414.93520504154708</v>
      </c>
      <c r="L230" s="2">
        <f>TREND(Calibration!$A$2:$A$4,Calibration!$D$2:$D$4,G230)</f>
        <v>529.60964022324856</v>
      </c>
    </row>
    <row r="231" spans="1:12" x14ac:dyDescent="0.25">
      <c r="A231">
        <v>1145089</v>
      </c>
      <c r="B231">
        <v>14.489000320000001</v>
      </c>
      <c r="C231">
        <v>0.66100000999999997</v>
      </c>
      <c r="D231">
        <v>9.9000003020963209E+37</v>
      </c>
      <c r="E231">
        <v>1.0547000200000001</v>
      </c>
      <c r="F231">
        <v>-9.9000003020963209E+37</v>
      </c>
      <c r="G231">
        <v>1.39279997</v>
      </c>
      <c r="H231">
        <v>9.9000003020963209E+37</v>
      </c>
      <c r="J231" s="2">
        <f>TREND(Calibration!$A$2:$A$4,Calibration!$B$2:$B$4,C231)</f>
        <v>439.34429397267104</v>
      </c>
      <c r="K231" s="2">
        <f>TREND(Calibration!$A$2:$A$4,Calibration!$C$2:$C$4,E231)</f>
        <v>412.7686235545865</v>
      </c>
      <c r="L231" s="2">
        <f>TREND(Calibration!$A$2:$A$4,Calibration!$D$2:$D$4,G231)</f>
        <v>529.85791301040115</v>
      </c>
    </row>
    <row r="232" spans="1:12" x14ac:dyDescent="0.25">
      <c r="A232">
        <v>1150088</v>
      </c>
      <c r="B232">
        <v>14.430999760000001</v>
      </c>
      <c r="C232">
        <v>0.66799998000000005</v>
      </c>
      <c r="D232">
        <v>1237.60095215</v>
      </c>
      <c r="E232">
        <v>1.0585000499999999</v>
      </c>
      <c r="F232">
        <v>-9.9000003020963209E+37</v>
      </c>
      <c r="G232">
        <v>1.3840999599999999</v>
      </c>
      <c r="H232">
        <v>9.9000003020963209E+37</v>
      </c>
      <c r="J232" s="2">
        <f>TREND(Calibration!$A$2:$A$4,Calibration!$B$2:$B$4,C232)</f>
        <v>443.64814216475753</v>
      </c>
      <c r="K232" s="2">
        <f>TREND(Calibration!$A$2:$A$4,Calibration!$C$2:$C$4,E232)</f>
        <v>414.29328394857134</v>
      </c>
      <c r="L232" s="2">
        <f>TREND(Calibration!$A$2:$A$4,Calibration!$D$2:$D$4,G232)</f>
        <v>526.2578334561565</v>
      </c>
    </row>
    <row r="233" spans="1:12" x14ac:dyDescent="0.25">
      <c r="A233">
        <v>1155089</v>
      </c>
      <c r="B233">
        <v>14.43799973</v>
      </c>
      <c r="C233">
        <v>0.67339998000000001</v>
      </c>
      <c r="D233">
        <v>954.82397461000005</v>
      </c>
      <c r="E233">
        <v>1.0578999499999999</v>
      </c>
      <c r="F233">
        <v>-9.9000003020963209E+37</v>
      </c>
      <c r="G233">
        <v>1.38469994</v>
      </c>
      <c r="H233">
        <v>9.9000003020963209E+37</v>
      </c>
      <c r="J233" s="2">
        <f>TREND(Calibration!$A$2:$A$4,Calibration!$B$2:$B$4,C233)</f>
        <v>446.96826785633431</v>
      </c>
      <c r="K233" s="2">
        <f>TREND(Calibration!$A$2:$A$4,Calibration!$C$2:$C$4,E233)</f>
        <v>414.0525098750955</v>
      </c>
      <c r="L233" s="2">
        <f>TREND(Calibration!$A$2:$A$4,Calibration!$D$2:$D$4,G233)</f>
        <v>526.5061062433092</v>
      </c>
    </row>
    <row r="234" spans="1:12" x14ac:dyDescent="0.25">
      <c r="A234">
        <v>1160100</v>
      </c>
      <c r="B234">
        <v>14.51200008</v>
      </c>
      <c r="C234">
        <v>0.67180002000000005</v>
      </c>
      <c r="D234">
        <v>799.53698729999996</v>
      </c>
      <c r="E234">
        <v>1.0585000499999999</v>
      </c>
      <c r="F234">
        <v>334.76501465000001</v>
      </c>
      <c r="G234">
        <v>1.38629997</v>
      </c>
      <c r="H234">
        <v>1100.83203125</v>
      </c>
      <c r="J234" s="2">
        <f>TREND(Calibration!$A$2:$A$4,Calibration!$B$2:$B$4,C234)</f>
        <v>445.98455150420557</v>
      </c>
      <c r="K234" s="2">
        <f>TREND(Calibration!$A$2:$A$4,Calibration!$C$2:$C$4,E234)</f>
        <v>414.29328394857134</v>
      </c>
      <c r="L234" s="2">
        <f>TREND(Calibration!$A$2:$A$4,Calibration!$D$2:$D$4,G234)</f>
        <v>527.16820149253056</v>
      </c>
    </row>
    <row r="235" spans="1:12" x14ac:dyDescent="0.25">
      <c r="A235">
        <v>1165090</v>
      </c>
      <c r="B235">
        <v>14.605999949999999</v>
      </c>
      <c r="C235">
        <v>0.67290002000000004</v>
      </c>
      <c r="D235">
        <v>894.23602295000001</v>
      </c>
      <c r="E235">
        <v>1.0585000499999999</v>
      </c>
      <c r="F235">
        <v>471.61599731000001</v>
      </c>
      <c r="G235">
        <v>1.3830000200000001</v>
      </c>
      <c r="H235">
        <v>1193.83105469</v>
      </c>
      <c r="J235" s="2">
        <f>TREND(Calibration!$A$2:$A$4,Calibration!$B$2:$B$4,C235)</f>
        <v>446.6608734043416</v>
      </c>
      <c r="K235" s="2">
        <f>TREND(Calibration!$A$2:$A$4,Calibration!$C$2:$C$4,E235)</f>
        <v>414.29328394857134</v>
      </c>
      <c r="L235" s="2">
        <f>TREND(Calibration!$A$2:$A$4,Calibration!$D$2:$D$4,G235)</f>
        <v>525.80267633508481</v>
      </c>
    </row>
    <row r="236" spans="1:12" x14ac:dyDescent="0.25">
      <c r="A236">
        <v>1170089</v>
      </c>
      <c r="B236">
        <v>14.664999959999999</v>
      </c>
      <c r="C236">
        <v>0.66530001000000005</v>
      </c>
      <c r="D236">
        <v>9.9000003020963209E+37</v>
      </c>
      <c r="E236">
        <v>1.06060004</v>
      </c>
      <c r="F236">
        <v>-150.94500732</v>
      </c>
      <c r="G236">
        <v>1.3793</v>
      </c>
      <c r="H236">
        <v>9.9000003020963209E+37</v>
      </c>
      <c r="J236" s="2">
        <f>TREND(Calibration!$A$2:$A$4,Calibration!$B$2:$B$4,C236)</f>
        <v>441.98809776411184</v>
      </c>
      <c r="K236" s="2">
        <f>TREND(Calibration!$A$2:$A$4,Calibration!$C$2:$C$4,E236)</f>
        <v>415.13584876536606</v>
      </c>
      <c r="L236" s="2">
        <f>TREND(Calibration!$A$2:$A$4,Calibration!$D$2:$D$4,G236)</f>
        <v>524.27160150272289</v>
      </c>
    </row>
    <row r="237" spans="1:12" x14ac:dyDescent="0.25">
      <c r="A237">
        <v>1175088</v>
      </c>
      <c r="B237">
        <v>14.710000040000001</v>
      </c>
      <c r="C237">
        <v>0.66640001999999998</v>
      </c>
      <c r="D237">
        <v>874.42297363</v>
      </c>
      <c r="E237">
        <v>1.0616999899999999</v>
      </c>
      <c r="F237">
        <v>303.40701294000002</v>
      </c>
      <c r="G237">
        <v>1.3744000199999999</v>
      </c>
      <c r="H237">
        <v>9.9000003020963209E+37</v>
      </c>
      <c r="J237" s="2">
        <f>TREND(Calibration!$A$2:$A$4,Calibration!$B$2:$B$4,C237)</f>
        <v>442.66442581262874</v>
      </c>
      <c r="K237" s="2">
        <f>TREND(Calibration!$A$2:$A$4,Calibration!$C$2:$C$4,E237)</f>
        <v>415.57717428131298</v>
      </c>
      <c r="L237" s="2">
        <f>TREND(Calibration!$A$2:$A$4,Calibration!$D$2:$D$4,G237)</f>
        <v>522.2439810960559</v>
      </c>
    </row>
    <row r="238" spans="1:12" x14ac:dyDescent="0.25">
      <c r="A238">
        <v>1180089</v>
      </c>
      <c r="B238">
        <v>14.829999920000001</v>
      </c>
      <c r="C238">
        <v>0.66970003</v>
      </c>
      <c r="D238">
        <v>247.55599975999999</v>
      </c>
      <c r="E238">
        <v>1.0633000100000001</v>
      </c>
      <c r="F238">
        <v>9.9000003020963209E+37</v>
      </c>
      <c r="G238">
        <v>1.3744000199999999</v>
      </c>
      <c r="H238">
        <v>911.73797606999995</v>
      </c>
      <c r="J238" s="2">
        <f>TREND(Calibration!$A$2:$A$4,Calibration!$B$2:$B$4,C238)</f>
        <v>444.69339766141769</v>
      </c>
      <c r="K238" s="2">
        <f>TREND(Calibration!$A$2:$A$4,Calibration!$C$2:$C$4,E238)</f>
        <v>416.21913950884641</v>
      </c>
      <c r="L238" s="2">
        <f>TREND(Calibration!$A$2:$A$4,Calibration!$D$2:$D$4,G238)</f>
        <v>522.2439810960559</v>
      </c>
    </row>
    <row r="239" spans="1:12" x14ac:dyDescent="0.25">
      <c r="A239">
        <v>1185090</v>
      </c>
      <c r="B239">
        <v>14.72000027</v>
      </c>
      <c r="C239">
        <v>0.66320002</v>
      </c>
      <c r="D239">
        <v>1244.8339843700001</v>
      </c>
      <c r="E239">
        <v>1.0616999899999999</v>
      </c>
      <c r="F239">
        <v>716.90399170000001</v>
      </c>
      <c r="G239">
        <v>1.37329996</v>
      </c>
      <c r="H239">
        <v>9.9000003020963209E+37</v>
      </c>
      <c r="J239" s="2">
        <f>TREND(Calibration!$A$2:$A$4,Calibration!$B$2:$B$4,C239)</f>
        <v>440.69694392132402</v>
      </c>
      <c r="K239" s="2">
        <f>TREND(Calibration!$A$2:$A$4,Calibration!$C$2:$C$4,E239)</f>
        <v>415.57717428131298</v>
      </c>
      <c r="L239" s="2">
        <f>TREND(Calibration!$A$2:$A$4,Calibration!$D$2:$D$4,G239)</f>
        <v>521.7887743187714</v>
      </c>
    </row>
    <row r="240" spans="1:12" x14ac:dyDescent="0.25">
      <c r="A240">
        <v>1190088</v>
      </c>
      <c r="B240">
        <v>14.574000359999999</v>
      </c>
      <c r="C240">
        <v>0.66259997999999998</v>
      </c>
      <c r="D240">
        <v>732.89300536999997</v>
      </c>
      <c r="E240">
        <v>1.06869996</v>
      </c>
      <c r="F240">
        <v>721.61297606999995</v>
      </c>
      <c r="G240">
        <v>1.37010002</v>
      </c>
      <c r="H240">
        <v>9.9000003020963209E+37</v>
      </c>
      <c r="J240" s="2">
        <f>TREND(Calibration!$A$2:$A$4,Calibration!$B$2:$B$4,C240)</f>
        <v>440.3280164731807</v>
      </c>
      <c r="K240" s="2">
        <f>TREND(Calibration!$A$2:$A$4,Calibration!$C$2:$C$4,E240)</f>
        <v>418.38572500803951</v>
      </c>
      <c r="L240" s="2">
        <f>TREND(Calibration!$A$2:$A$4,Calibration!$D$2:$D$4,G240)</f>
        <v>520.46463347654139</v>
      </c>
    </row>
    <row r="241" spans="1:12" x14ac:dyDescent="0.25">
      <c r="A241">
        <v>1195088</v>
      </c>
      <c r="B241">
        <v>14.45100021</v>
      </c>
      <c r="C241">
        <v>0.66750001999999997</v>
      </c>
      <c r="D241">
        <v>497.12701415999999</v>
      </c>
      <c r="E241">
        <v>1.05900002</v>
      </c>
      <c r="F241">
        <v>724.21502685999997</v>
      </c>
      <c r="G241">
        <v>1.3711999699999999</v>
      </c>
      <c r="H241">
        <v>9.9000003020963209E+37</v>
      </c>
      <c r="J241" s="2">
        <f>TREND(Calibration!$A$2:$A$4,Calibration!$B$2:$B$4,C241)</f>
        <v>443.34074771276477</v>
      </c>
      <c r="K241" s="2">
        <f>TREND(Calibration!$A$2:$A$4,Calibration!$C$2:$C$4,E241)</f>
        <v>414.49388353783269</v>
      </c>
      <c r="L241" s="2">
        <f>TREND(Calibration!$A$2:$A$4,Calibration!$D$2:$D$4,G241)</f>
        <v>520.91979473563094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topLeftCell="B1" workbookViewId="0">
      <selection activeCell="S16" sqref="S1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AVERAGE('4E'!$J2:$J32) + Calibration!$C$11</f>
        <v>393.96352928766595</v>
      </c>
      <c r="C3" s="2">
        <f>'4E'!K32</f>
        <v>439.40981939629597</v>
      </c>
      <c r="D3" s="2">
        <f>'4E'!L32</f>
        <v>622.34261732398943</v>
      </c>
      <c r="E3" s="3">
        <f>(C3-B3)/(7*35314.6667/1400)</f>
        <v>0.25737912519293304</v>
      </c>
      <c r="G3" s="3">
        <f>AVERAGE('5E'!$J2:$J32) + Calibration!$C$11</f>
        <v>397.56330813490285</v>
      </c>
      <c r="H3" s="3">
        <f>'5E'!K32</f>
        <v>541.24029276971271</v>
      </c>
      <c r="I3" s="3">
        <f>'5E'!L32</f>
        <v>632.85319888435492</v>
      </c>
      <c r="J3" s="3">
        <f>(H3-G3)/(7*35314.6667/1400)</f>
        <v>0.8136958270361353</v>
      </c>
      <c r="L3" s="3">
        <f>AVERAGE('6E'!$J2:$J32) + Calibration!$C$11</f>
        <v>405.50860612334822</v>
      </c>
      <c r="M3" s="3">
        <f>'6E'!K32</f>
        <v>562.50511709688726</v>
      </c>
      <c r="N3" s="3">
        <f>'6E'!L32</f>
        <v>628.63241253412241</v>
      </c>
      <c r="O3" s="3">
        <f>(M3-L3)/(7*35314.6667/1400)</f>
        <v>0.88912922388441529</v>
      </c>
      <c r="Q3" s="3">
        <f>AVERAGE('7E'!$J146:$J176) + Calibration!$C$11</f>
        <v>403.94374242755697</v>
      </c>
      <c r="R3" s="3">
        <f>'7E'!K176</f>
        <v>705.7017318164169</v>
      </c>
      <c r="S3" s="3">
        <f>'7E'!L176</f>
        <v>602.02493376769564</v>
      </c>
      <c r="T3" s="3">
        <f>(R3-Q3)/(7*35314.6667/1400)</f>
        <v>1.7089669397268297</v>
      </c>
    </row>
    <row r="4" spans="1:20" x14ac:dyDescent="0.25">
      <c r="A4" s="3">
        <f t="shared" ref="A4:A35" si="0">1/12+A3</f>
        <v>2.5833333333333335</v>
      </c>
      <c r="B4" s="3">
        <f>AVERAGE('4E'!$J3:$J33) + Calibration!$C$11</f>
        <v>393.90997827828113</v>
      </c>
      <c r="C4" s="2">
        <f>'4E'!K33</f>
        <v>441.37585345301801</v>
      </c>
      <c r="D4" s="2">
        <f>'4E'!L33</f>
        <v>622.79782410127393</v>
      </c>
      <c r="E4" s="3">
        <f t="shared" ref="E4:E67" si="1">(C4-B4)/(7*35314.6667/1400)</f>
        <v>0.26881678129918113</v>
      </c>
      <c r="G4" s="3">
        <f>AVERAGE('5E'!$J3:$J33) + Calibration!$C$11</f>
        <v>397.77750979242393</v>
      </c>
      <c r="H4" s="3">
        <f>'5E'!K33</f>
        <v>520.65756803196098</v>
      </c>
      <c r="I4" s="3">
        <f>'5E'!L33</f>
        <v>633.10147167150762</v>
      </c>
      <c r="J4" s="3">
        <f t="shared" ref="J4:J67" si="2">(H4-G4)/(7*35314.6667/1400)</f>
        <v>0.69591515210045596</v>
      </c>
      <c r="L4" s="3">
        <f>AVERAGE('6E'!$J3:$J33) + Calibration!$C$11</f>
        <v>405.17738748866748</v>
      </c>
      <c r="M4" s="3">
        <f>'6E'!K33</f>
        <v>573.73936413835111</v>
      </c>
      <c r="N4" s="3">
        <f>'6E'!L33</f>
        <v>628.38413974696994</v>
      </c>
      <c r="O4" s="3">
        <f t="shared" ref="O4:O67" si="3">(M4-L4)/(7*35314.6667/1400)</f>
        <v>0.95462872738755655</v>
      </c>
      <c r="Q4" s="3">
        <f>AVERAGE('7E'!$J147:$J177) + Calibration!$C$11</f>
        <v>403.83664140046153</v>
      </c>
      <c r="R4" s="3">
        <f>'7E'!K177</f>
        <v>752.08313572587372</v>
      </c>
      <c r="S4" s="3">
        <f>'7E'!L177</f>
        <v>598.46623852866674</v>
      </c>
      <c r="T4" s="3">
        <f t="shared" ref="T4:T67" si="4">(R4-Q4)/(7*35314.6667/1400)</f>
        <v>1.9722485124029907</v>
      </c>
    </row>
    <row r="5" spans="1:20" x14ac:dyDescent="0.25">
      <c r="A5" s="3">
        <f t="shared" si="0"/>
        <v>2.666666666666667</v>
      </c>
      <c r="B5" s="3">
        <f>AVERAGE('4E'!$J4:$J34) + Calibration!$C$11</f>
        <v>393.83461023507317</v>
      </c>
      <c r="C5" s="2">
        <f>'4E'!K34</f>
        <v>440.93447979028082</v>
      </c>
      <c r="D5" s="2">
        <f>'4E'!L34</f>
        <v>626.39785399930588</v>
      </c>
      <c r="E5" s="3">
        <f t="shared" si="1"/>
        <v>0.266743956301916</v>
      </c>
      <c r="G5" s="3">
        <f>AVERAGE('5E'!$J4:$J34) + Calibration!$C$11</f>
        <v>397.8727109257697</v>
      </c>
      <c r="H5" s="3">
        <f>'5E'!K34</f>
        <v>542.32358351319306</v>
      </c>
      <c r="I5" s="3">
        <f>'5E'!L34</f>
        <v>631.28073559875975</v>
      </c>
      <c r="J5" s="3">
        <f t="shared" si="2"/>
        <v>0.81807864032551292</v>
      </c>
      <c r="L5" s="3">
        <f>AVERAGE('6E'!$J4:$J34) + Calibration!$C$11</f>
        <v>404.91955196183505</v>
      </c>
      <c r="M5" s="3">
        <f>'6E'!K34</f>
        <v>587.62169667916953</v>
      </c>
      <c r="N5" s="3">
        <f>'6E'!L34</f>
        <v>630.16348322846659</v>
      </c>
      <c r="O5" s="3">
        <f t="shared" si="3"/>
        <v>1.0347097214276382</v>
      </c>
      <c r="Q5" s="3">
        <f>AVERAGE('7E'!$J148:$J178) + Calibration!$C$11</f>
        <v>403.68590670238956</v>
      </c>
      <c r="R5" s="3">
        <f>'7E'!K178</f>
        <v>794.13128036782882</v>
      </c>
      <c r="S5" s="3">
        <f>'7E'!L178</f>
        <v>598.21796574151415</v>
      </c>
      <c r="T5" s="3">
        <f t="shared" si="4"/>
        <v>2.2112363510735853</v>
      </c>
    </row>
    <row r="6" spans="1:20" x14ac:dyDescent="0.25">
      <c r="A6" s="3">
        <f t="shared" si="0"/>
        <v>2.7500000000000004</v>
      </c>
      <c r="B6" s="3">
        <f>AVERAGE('4E'!$J5:$J35) + Calibration!$C$11</f>
        <v>393.71759226623914</v>
      </c>
      <c r="C6" s="2">
        <f>'4E'!K35</f>
        <v>438.96849388034906</v>
      </c>
      <c r="D6" s="2">
        <f>'4E'!L35</f>
        <v>625.94269687823407</v>
      </c>
      <c r="E6" s="3">
        <f t="shared" si="1"/>
        <v>0.2562725679872262</v>
      </c>
      <c r="G6" s="3">
        <f>AVERAGE('5E'!$J5:$J35) + Calibration!$C$11</f>
        <v>398.09682853335505</v>
      </c>
      <c r="H6" s="3">
        <f>'5E'!K35</f>
        <v>546.45619905687568</v>
      </c>
      <c r="I6" s="3">
        <f>'5E'!L35</f>
        <v>627.72204449774858</v>
      </c>
      <c r="J6" s="3">
        <f t="shared" si="2"/>
        <v>0.84021390763130499</v>
      </c>
      <c r="L6" s="3">
        <f>AVERAGE('6E'!$J5:$J35) + Calibration!$C$11</f>
        <v>404.919551961835</v>
      </c>
      <c r="M6" s="3">
        <f>'6E'!K35</f>
        <v>591.75431222285226</v>
      </c>
      <c r="N6" s="3">
        <f>'6E'!L35</f>
        <v>631.28073559875975</v>
      </c>
      <c r="O6" s="3">
        <f t="shared" si="3"/>
        <v>1.0581142495167157</v>
      </c>
      <c r="Q6" s="3">
        <f>AVERAGE('7E'!$J149:$J179) + Calibration!$C$11</f>
        <v>403.53517200431764</v>
      </c>
      <c r="R6" s="3">
        <f>'7E'!K179</f>
        <v>770.49927897666487</v>
      </c>
      <c r="S6" s="3">
        <f>'7E'!L179</f>
        <v>598.01107726957719</v>
      </c>
      <c r="T6" s="3">
        <f t="shared" si="4"/>
        <v>2.078253265645841</v>
      </c>
    </row>
    <row r="7" spans="1:20" x14ac:dyDescent="0.25">
      <c r="A7" s="3">
        <f t="shared" si="0"/>
        <v>2.8333333333333339</v>
      </c>
      <c r="B7" s="3">
        <f>AVERAGE('4E'!$J6:$J36) + Calibration!$C$11</f>
        <v>393.87824291437528</v>
      </c>
      <c r="C7" s="2">
        <f>'4E'!K36</f>
        <v>441.13507937954216</v>
      </c>
      <c r="D7" s="2">
        <f>'4E'!L36</f>
        <v>625.94269687823407</v>
      </c>
      <c r="E7" s="3">
        <f t="shared" si="1"/>
        <v>0.26763291788432414</v>
      </c>
      <c r="G7" s="3">
        <f>AVERAGE('5E'!$J6:$J36) + Calibration!$C$11</f>
        <v>398.20392936211562</v>
      </c>
      <c r="H7" s="3">
        <f>'5E'!K36</f>
        <v>525.43210466861922</v>
      </c>
      <c r="I7" s="3">
        <f>'5E'!L36</f>
        <v>627.05994924852723</v>
      </c>
      <c r="J7" s="3">
        <f t="shared" si="2"/>
        <v>0.72054014490530982</v>
      </c>
      <c r="L7" s="3">
        <f>AVERAGE('6E'!$J6:$J36) + Calibration!$C$11</f>
        <v>404.87790183787411</v>
      </c>
      <c r="M7" s="3">
        <f>'6E'!K36</f>
        <v>601.06270771627351</v>
      </c>
      <c r="N7" s="3">
        <f>'6E'!L36</f>
        <v>629.29450364532613</v>
      </c>
      <c r="O7" s="3">
        <f t="shared" si="3"/>
        <v>1.1110670110240592</v>
      </c>
      <c r="Q7" s="3">
        <f>AVERAGE('7E'!$J150:$J180) + Calibration!$C$11</f>
        <v>403.42608743020668</v>
      </c>
      <c r="R7" s="3">
        <f>'7E'!K180</f>
        <v>703.13385886958565</v>
      </c>
      <c r="S7" s="3">
        <f>'7E'!L180</f>
        <v>597.34898615837358</v>
      </c>
      <c r="T7" s="3">
        <f t="shared" si="4"/>
        <v>1.6973557982886411</v>
      </c>
    </row>
    <row r="8" spans="1:20" x14ac:dyDescent="0.25">
      <c r="A8" s="3">
        <f t="shared" si="0"/>
        <v>2.9166666666666674</v>
      </c>
      <c r="B8" s="3">
        <f>AVERAGE('4E'!$J7:$J37) + Calibration!$C$11</f>
        <v>394.09244457189629</v>
      </c>
      <c r="C8" s="2">
        <f>'4E'!K37</f>
        <v>441.13507937954216</v>
      </c>
      <c r="D8" s="2">
        <f>'4E'!L37</f>
        <v>626.39785399930588</v>
      </c>
      <c r="E8" s="3">
        <f t="shared" si="1"/>
        <v>0.26641981478843102</v>
      </c>
      <c r="G8" s="3">
        <f>AVERAGE('5E'!$J7:$J37) + Calibration!$C$11</f>
        <v>398.23764708302792</v>
      </c>
      <c r="H8" s="3">
        <f>'5E'!K37</f>
        <v>559.01446678073796</v>
      </c>
      <c r="I8" s="3">
        <f>'5E'!L37</f>
        <v>627.72204449774858</v>
      </c>
      <c r="J8" s="3">
        <f t="shared" si="2"/>
        <v>0.9105385083399925</v>
      </c>
      <c r="L8" s="3">
        <f>AVERAGE('6E'!$J7:$J37) + Calibration!$C$11</f>
        <v>404.91955196183505</v>
      </c>
      <c r="M8" s="3">
        <f>'6E'!K37</f>
        <v>590.8716210686332</v>
      </c>
      <c r="N8" s="3">
        <f>'6E'!L37</f>
        <v>630.61864448755614</v>
      </c>
      <c r="O8" s="3">
        <f t="shared" si="3"/>
        <v>1.0531152435132463</v>
      </c>
      <c r="Q8" s="3">
        <f>AVERAGE('7E'!$J151:$J181) + Calibration!$C$11</f>
        <v>403.25353589664644</v>
      </c>
      <c r="R8" s="3">
        <f>'7E'!K181</f>
        <v>676.45253669045201</v>
      </c>
      <c r="S8" s="3">
        <f>'7E'!L181</f>
        <v>598.01107726957719</v>
      </c>
      <c r="T8" s="3">
        <f t="shared" si="4"/>
        <v>1.5472268398546463</v>
      </c>
    </row>
    <row r="9" spans="1:20" x14ac:dyDescent="0.25">
      <c r="A9" s="3">
        <f t="shared" si="0"/>
        <v>3.0000000000000009</v>
      </c>
      <c r="B9" s="3">
        <f>AVERAGE('4E'!$J8:$J38) + Calibration!$C$11</f>
        <v>394.26301255844089</v>
      </c>
      <c r="C9" s="2">
        <f>'4E'!K38</f>
        <v>464.56652932823505</v>
      </c>
      <c r="D9" s="2">
        <f>'4E'!L38</f>
        <v>624.16334925871968</v>
      </c>
      <c r="E9" s="3">
        <f t="shared" si="1"/>
        <v>0.39815478009194494</v>
      </c>
      <c r="G9" s="3">
        <f>AVERAGE('5E'!$J8:$J38) + Calibration!$C$11</f>
        <v>398.40821487123759</v>
      </c>
      <c r="H9" s="3">
        <f>'5E'!K38</f>
        <v>541.03969719268389</v>
      </c>
      <c r="I9" s="3">
        <f>'5E'!L38</f>
        <v>626.60479212745543</v>
      </c>
      <c r="J9" s="3">
        <f t="shared" si="2"/>
        <v>0.80777476130871306</v>
      </c>
      <c r="L9" s="3">
        <f>AVERAGE('6E'!$J8:$J38) + Calibration!$C$11</f>
        <v>405.07028665990691</v>
      </c>
      <c r="M9" s="3">
        <f>'6E'!K38</f>
        <v>593.4795722060984</v>
      </c>
      <c r="N9" s="3">
        <f>'6E'!L38</f>
        <v>630.41175601561918</v>
      </c>
      <c r="O9" s="3">
        <f t="shared" si="3"/>
        <v>1.0670313677132424</v>
      </c>
      <c r="Q9" s="3">
        <f>AVERAGE('7E'!$J152:$J182) + Calibration!$C$11</f>
        <v>402.96396738592659</v>
      </c>
      <c r="R9" s="3">
        <f>'7E'!K182</f>
        <v>641.58623609880146</v>
      </c>
      <c r="S9" s="3">
        <f>'7E'!L182</f>
        <v>597.10071337122088</v>
      </c>
      <c r="T9" s="3">
        <f t="shared" si="4"/>
        <v>1.3514060361378115</v>
      </c>
    </row>
    <row r="10" spans="1:20" x14ac:dyDescent="0.25">
      <c r="A10" s="3">
        <f t="shared" si="0"/>
        <v>3.0833333333333344</v>
      </c>
      <c r="B10" s="3">
        <f>AVERAGE('4E'!$J9:$J39) + Calibration!$C$11</f>
        <v>394.48713036436112</v>
      </c>
      <c r="C10" s="2">
        <f>'4E'!K39</f>
        <v>443.54243493997859</v>
      </c>
      <c r="D10" s="2">
        <f>'4E'!L39</f>
        <v>622.79782410127393</v>
      </c>
      <c r="E10" s="3">
        <f t="shared" si="1"/>
        <v>0.27781830700736848</v>
      </c>
      <c r="G10" s="3">
        <f>AVERAGE('5E'!$J9:$J39) + Calibration!$C$11</f>
        <v>398.43994904513426</v>
      </c>
      <c r="H10" s="3">
        <f>'5E'!K39</f>
        <v>531.49057577257702</v>
      </c>
      <c r="I10" s="3">
        <f>'5E'!L39</f>
        <v>627.72204449774858</v>
      </c>
      <c r="J10" s="3">
        <f t="shared" si="2"/>
        <v>0.75351483766059579</v>
      </c>
      <c r="L10" s="3">
        <f>AVERAGE('6E'!$J9:$J39) + Calibration!$C$11</f>
        <v>405.39158934452342</v>
      </c>
      <c r="M10" s="3">
        <f>'6E'!K39</f>
        <v>599.09667365955147</v>
      </c>
      <c r="N10" s="3">
        <f>'6E'!L39</f>
        <v>631.28073559875975</v>
      </c>
      <c r="O10" s="3">
        <f t="shared" si="3"/>
        <v>1.0970234319953416</v>
      </c>
      <c r="Q10" s="3">
        <f>AVERAGE('7E'!$J153:$J183) + Calibration!$C$11</f>
        <v>402.90050042647749</v>
      </c>
      <c r="R10" s="3">
        <f>'7E'!K183</f>
        <v>667.14414119703065</v>
      </c>
      <c r="S10" s="3">
        <f>'7E'!L183</f>
        <v>597.10071337122088</v>
      </c>
      <c r="T10" s="3">
        <f t="shared" si="4"/>
        <v>1.4965093286328717</v>
      </c>
    </row>
    <row r="11" spans="1:20" x14ac:dyDescent="0.25">
      <c r="A11" s="3">
        <f t="shared" si="0"/>
        <v>3.1666666666666679</v>
      </c>
      <c r="B11" s="3">
        <f>AVERAGE('4E'!$J10:$J40) + Calibration!$C$11</f>
        <v>394.81835018905105</v>
      </c>
      <c r="C11" s="2">
        <f>'4E'!K40</f>
        <v>439.85118904680053</v>
      </c>
      <c r="D11" s="2">
        <f>'4E'!L40</f>
        <v>622.59089011114213</v>
      </c>
      <c r="E11" s="3">
        <f t="shared" si="1"/>
        <v>0.25503759806261728</v>
      </c>
      <c r="G11" s="3">
        <f>AVERAGE('5E'!$J10:$J40) + Calibration!$C$11</f>
        <v>398.50539974993387</v>
      </c>
      <c r="H11" s="3">
        <f>'5E'!K40</f>
        <v>548.42218496680755</v>
      </c>
      <c r="I11" s="3">
        <f>'5E'!L40</f>
        <v>630.41175601561918</v>
      </c>
      <c r="J11" s="3">
        <f t="shared" si="2"/>
        <v>0.84903412222703301</v>
      </c>
      <c r="L11" s="3">
        <f>AVERAGE('6E'!$J10:$J40) + Calibration!$C$11</f>
        <v>405.90527685117274</v>
      </c>
      <c r="M11" s="3">
        <f>'6E'!K40</f>
        <v>606.47920958046529</v>
      </c>
      <c r="N11" s="3">
        <f>'6E'!L40</f>
        <v>632.19110363513357</v>
      </c>
      <c r="O11" s="3">
        <f t="shared" si="3"/>
        <v>1.1359242573810984</v>
      </c>
      <c r="Q11" s="3">
        <f>AVERAGE('7E'!$J154:$J184) + Calibration!$C$11</f>
        <v>402.8687664509157</v>
      </c>
      <c r="R11" s="3">
        <f>'7E'!K184</f>
        <v>627.94462948466867</v>
      </c>
      <c r="S11" s="3">
        <f>'7E'!L184</f>
        <v>601.81804529575879</v>
      </c>
      <c r="T11" s="3">
        <f t="shared" si="4"/>
        <v>1.2746877377933907</v>
      </c>
    </row>
    <row r="12" spans="1:20" x14ac:dyDescent="0.25">
      <c r="A12" s="3">
        <f t="shared" si="0"/>
        <v>3.2500000000000013</v>
      </c>
      <c r="B12" s="3">
        <f>AVERAGE('4E'!$J11:$J41) + Calibration!$C$11</f>
        <v>394.95718519170822</v>
      </c>
      <c r="C12" s="2">
        <f>'4E'!K41</f>
        <v>448.95893680417038</v>
      </c>
      <c r="D12" s="2">
        <f>'4E'!L41</f>
        <v>622.34261732398943</v>
      </c>
      <c r="E12" s="3">
        <f t="shared" si="1"/>
        <v>0.30583186340797125</v>
      </c>
      <c r="G12" s="3">
        <f>AVERAGE('5E'!$J11:$J41) + Calibration!$C$11</f>
        <v>398.67596753814354</v>
      </c>
      <c r="H12" s="3">
        <f>'5E'!K41</f>
        <v>540.83910161565518</v>
      </c>
      <c r="I12" s="3">
        <f>'5E'!L41</f>
        <v>630.41175601561918</v>
      </c>
      <c r="J12" s="3">
        <f t="shared" si="2"/>
        <v>0.80512233223207297</v>
      </c>
      <c r="L12" s="3">
        <f>AVERAGE('6E'!$J11:$J41) + Calibration!$C$11</f>
        <v>406.21666219738086</v>
      </c>
      <c r="M12" s="3">
        <f>'6E'!K41</f>
        <v>606.92053509641221</v>
      </c>
      <c r="N12" s="3">
        <f>'6E'!L41</f>
        <v>628.38413974696994</v>
      </c>
      <c r="O12" s="3">
        <f t="shared" si="3"/>
        <v>1.1366601565520726</v>
      </c>
      <c r="Q12" s="3">
        <f>AVERAGE('7E'!$J155:$J185) + Calibration!$C$11</f>
        <v>402.81521663154007</v>
      </c>
      <c r="R12" s="3">
        <f>'7E'!K185</f>
        <v>617.95418656084735</v>
      </c>
      <c r="S12" s="3">
        <f>'7E'!L185</f>
        <v>602.93529766605184</v>
      </c>
      <c r="T12" s="3">
        <f t="shared" si="4"/>
        <v>1.2184114422312091</v>
      </c>
    </row>
    <row r="13" spans="1:20" x14ac:dyDescent="0.25">
      <c r="A13" s="3">
        <f t="shared" si="0"/>
        <v>3.3333333333333348</v>
      </c>
      <c r="B13" s="3">
        <f>AVERAGE('4E'!$J12:$J42) + Calibration!$C$11</f>
        <v>394.91355152073169</v>
      </c>
      <c r="C13" s="2">
        <f>'4E'!K42</f>
        <v>469.10034003820772</v>
      </c>
      <c r="D13" s="2">
        <f>'4E'!L42</f>
        <v>628.83929686804174</v>
      </c>
      <c r="E13" s="3">
        <f t="shared" si="1"/>
        <v>0.4201471821761581</v>
      </c>
      <c r="G13" s="3">
        <f>AVERAGE('5E'!$J12:$J42) + Calibration!$C$11</f>
        <v>398.6541505043204</v>
      </c>
      <c r="H13" s="3">
        <f>'5E'!K42</f>
        <v>534.09853092227468</v>
      </c>
      <c r="I13" s="3">
        <f>'5E'!L42</f>
        <v>629.04623085817343</v>
      </c>
      <c r="J13" s="3">
        <f t="shared" si="2"/>
        <v>0.76707154887549467</v>
      </c>
      <c r="L13" s="3">
        <f>AVERAGE('6E'!$J12:$J42) + Calibration!$C$11</f>
        <v>406.47449653420415</v>
      </c>
      <c r="M13" s="3">
        <f>'6E'!K42</f>
        <v>600.42073847650761</v>
      </c>
      <c r="N13" s="3">
        <f>'6E'!L42</f>
        <v>627.51515602581173</v>
      </c>
      <c r="O13" s="3">
        <f t="shared" si="3"/>
        <v>1.0983891967033823</v>
      </c>
      <c r="Q13" s="3">
        <f>AVERAGE('7E'!$J156:$J186) + Calibration!$C$11</f>
        <v>402.99768411516447</v>
      </c>
      <c r="R13" s="3">
        <f>'7E'!K186</f>
        <v>612.97900620036989</v>
      </c>
      <c r="S13" s="3">
        <f>'7E'!L186</f>
        <v>604.25948816449443</v>
      </c>
      <c r="T13" s="3">
        <f t="shared" si="4"/>
        <v>1.1892017776580368</v>
      </c>
    </row>
    <row r="14" spans="1:20" x14ac:dyDescent="0.25">
      <c r="A14" s="3">
        <f t="shared" si="0"/>
        <v>3.4166666666666683</v>
      </c>
      <c r="B14" s="3">
        <f>AVERAGE('4E'!$J13:$J43) + Calibration!$C$11</f>
        <v>394.87983379981944</v>
      </c>
      <c r="C14" s="2">
        <f>'4E'!K43</f>
        <v>453.73352158761901</v>
      </c>
      <c r="D14" s="2">
        <f>'4E'!L43</f>
        <v>632.19110363513357</v>
      </c>
      <c r="E14" s="3">
        <f t="shared" si="1"/>
        <v>0.33331016989493245</v>
      </c>
      <c r="G14" s="3">
        <f>AVERAGE('5E'!$J13:$J43) + Calibration!$C$11</f>
        <v>398.75133538301674</v>
      </c>
      <c r="H14" s="3">
        <f>'5E'!K43</f>
        <v>527.15736465186558</v>
      </c>
      <c r="I14" s="3">
        <f>'5E'!L43</f>
        <v>627.92892883166769</v>
      </c>
      <c r="J14" s="3">
        <f t="shared" si="2"/>
        <v>0.72721076690127062</v>
      </c>
      <c r="L14" s="3">
        <f>AVERAGE('6E'!$J13:$J43) + Calibration!$C$11</f>
        <v>406.81761486429974</v>
      </c>
      <c r="M14" s="3">
        <f>'6E'!K43</f>
        <v>583.08788998142927</v>
      </c>
      <c r="N14" s="3">
        <f>'6E'!L43</f>
        <v>628.17720161882039</v>
      </c>
      <c r="O14" s="3">
        <f t="shared" si="3"/>
        <v>0.99828366845172301</v>
      </c>
      <c r="Q14" s="3">
        <f>AVERAGE('7E'!$J157:$J187) + Calibration!$C$11</f>
        <v>403.21188577268566</v>
      </c>
      <c r="R14" s="3">
        <f>'7E'!K187</f>
        <v>616.42952616686239</v>
      </c>
      <c r="S14" s="3">
        <f>'7E'!L187</f>
        <v>604.92157927569815</v>
      </c>
      <c r="T14" s="3">
        <f t="shared" si="4"/>
        <v>1.2075302434847939</v>
      </c>
    </row>
    <row r="15" spans="1:20" x14ac:dyDescent="0.25">
      <c r="A15" s="3">
        <f t="shared" si="0"/>
        <v>3.5000000000000018</v>
      </c>
      <c r="B15" s="3">
        <f>AVERAGE('4E'!$J14:$J44) + Calibration!$C$11</f>
        <v>394.74099998717139</v>
      </c>
      <c r="C15" s="2">
        <f>'4E'!K44</f>
        <v>450.24287528370218</v>
      </c>
      <c r="D15" s="2">
        <f>'4E'!L44</f>
        <v>634.42560837571989</v>
      </c>
      <c r="E15" s="3">
        <f t="shared" si="1"/>
        <v>0.31432761785930025</v>
      </c>
      <c r="G15" s="3">
        <f>AVERAGE('5E'!$J14:$J44) + Calibration!$C$11</f>
        <v>398.8167860878163</v>
      </c>
      <c r="H15" s="3">
        <f>'5E'!K44</f>
        <v>526.51539541209956</v>
      </c>
      <c r="I15" s="3">
        <f>'5E'!L44</f>
        <v>628.38413974696994</v>
      </c>
      <c r="J15" s="3">
        <f t="shared" si="2"/>
        <v>0.72320438648955598</v>
      </c>
      <c r="L15" s="3">
        <f>AVERAGE('6E'!$J14:$J44) + Calibration!$C$11</f>
        <v>406.91479974299597</v>
      </c>
      <c r="M15" s="3">
        <f>'6E'!K44</f>
        <v>570.93081341162451</v>
      </c>
      <c r="N15" s="3">
        <f>'6E'!L44</f>
        <v>625.69442409108149</v>
      </c>
      <c r="O15" s="3">
        <f t="shared" si="3"/>
        <v>0.92888326010240119</v>
      </c>
      <c r="Q15" s="3">
        <f>AVERAGE('7E'!$J158:$J188) + Calibration!$C$11</f>
        <v>403.43600338027107</v>
      </c>
      <c r="R15" s="3">
        <f>'7E'!K188</f>
        <v>679.7024570676831</v>
      </c>
      <c r="S15" s="3">
        <f>'7E'!L188</f>
        <v>604.92157927569815</v>
      </c>
      <c r="T15" s="3">
        <f t="shared" si="4"/>
        <v>1.5645989584685052</v>
      </c>
    </row>
    <row r="16" spans="1:20" x14ac:dyDescent="0.25">
      <c r="A16" s="3">
        <f t="shared" si="0"/>
        <v>3.5833333333333353</v>
      </c>
      <c r="B16" s="3">
        <f>AVERAGE('4E'!$J15:$J45) + Calibration!$C$11</f>
        <v>394.60216498451422</v>
      </c>
      <c r="C16" s="2">
        <f>'4E'!K45</f>
        <v>465.20849856800089</v>
      </c>
      <c r="D16" s="2">
        <f>'4E'!L45</f>
        <v>631.28073559875975</v>
      </c>
      <c r="E16" s="3">
        <f t="shared" si="1"/>
        <v>0.3998697435447503</v>
      </c>
      <c r="G16" s="3">
        <f>AVERAGE('5E'!$J15:$J45) + Calibration!$C$11</f>
        <v>398.73150209454411</v>
      </c>
      <c r="H16" s="3">
        <f>'5E'!K45</f>
        <v>518.9323120609472</v>
      </c>
      <c r="I16" s="3">
        <f>'5E'!L45</f>
        <v>628.17720161882039</v>
      </c>
      <c r="J16" s="3">
        <f t="shared" si="2"/>
        <v>0.68074157962477999</v>
      </c>
      <c r="L16" s="3">
        <f>AVERAGE('6E'!$J15:$J45) + Calibration!$C$11</f>
        <v>406.88306556909924</v>
      </c>
      <c r="M16" s="3">
        <f>'6E'!K45</f>
        <v>577.87197968203384</v>
      </c>
      <c r="N16" s="3">
        <f>'6E'!L45</f>
        <v>625.03232884186025</v>
      </c>
      <c r="O16" s="3">
        <f t="shared" si="3"/>
        <v>0.96837337056297113</v>
      </c>
      <c r="Q16" s="3">
        <f>AVERAGE('7E'!$J159:$J189) + Calibration!$C$11</f>
        <v>403.65020523612696</v>
      </c>
      <c r="R16" s="3">
        <f>'7E'!K189</f>
        <v>727.36774729764898</v>
      </c>
      <c r="S16" s="3">
        <f>'7E'!L189</f>
        <v>604.92157927569815</v>
      </c>
      <c r="T16" s="3">
        <f t="shared" si="4"/>
        <v>1.8333319966546475</v>
      </c>
    </row>
    <row r="17" spans="1:20" x14ac:dyDescent="0.25">
      <c r="A17" s="3">
        <f t="shared" si="0"/>
        <v>3.6666666666666687</v>
      </c>
      <c r="B17" s="3">
        <f>AVERAGE('4E'!$J16:$J46) + Calibration!$C$11</f>
        <v>394.36813003852052</v>
      </c>
      <c r="C17" s="2">
        <f>'4E'!K46</f>
        <v>444.82636940727792</v>
      </c>
      <c r="D17" s="2">
        <f>'4E'!L46</f>
        <v>630.61864448755614</v>
      </c>
      <c r="E17" s="3">
        <f t="shared" si="1"/>
        <v>0.28576364487538769</v>
      </c>
      <c r="G17" s="3">
        <f>AVERAGE('5E'!$J16:$J46) + Calibration!$C$11</f>
        <v>398.6462181012717</v>
      </c>
      <c r="H17" s="3">
        <f>'5E'!K46</f>
        <v>529.12335056179734</v>
      </c>
      <c r="I17" s="3">
        <f>'5E'!L46</f>
        <v>627.72204449774858</v>
      </c>
      <c r="J17" s="3">
        <f t="shared" si="2"/>
        <v>0.73894018917939064</v>
      </c>
      <c r="L17" s="3">
        <f>AVERAGE('6E'!$J16:$J46) + Calibration!$C$11</f>
        <v>406.75414770651565</v>
      </c>
      <c r="M17" s="3">
        <f>'6E'!K46</f>
        <v>589.78832631292039</v>
      </c>
      <c r="N17" s="3">
        <f>'6E'!L46</f>
        <v>625.03232884186025</v>
      </c>
      <c r="O17" s="3">
        <f t="shared" si="3"/>
        <v>1.0365901519688119</v>
      </c>
      <c r="Q17" s="3">
        <f>AVERAGE('7E'!$J160:$J190) + Calibration!$C$11</f>
        <v>403.91795790303291</v>
      </c>
      <c r="R17" s="3">
        <f>'7E'!K190</f>
        <v>934.51930022607405</v>
      </c>
      <c r="S17" s="3">
        <f>'7E'!L190</f>
        <v>606.94919968236513</v>
      </c>
      <c r="T17" s="3">
        <f t="shared" si="4"/>
        <v>3.0049913642426707</v>
      </c>
    </row>
    <row r="18" spans="1:20" x14ac:dyDescent="0.25">
      <c r="A18" s="3">
        <f t="shared" si="0"/>
        <v>3.7500000000000022</v>
      </c>
      <c r="B18" s="3">
        <f>AVERAGE('4E'!$J17:$J47) + Calibration!$C$11</f>
        <v>394.11029431335317</v>
      </c>
      <c r="C18" s="2">
        <f>'4E'!K47</f>
        <v>456.98339783029235</v>
      </c>
      <c r="D18" s="2">
        <f>'4E'!L47</f>
        <v>629.95654923833479</v>
      </c>
      <c r="E18" s="3">
        <f t="shared" si="1"/>
        <v>0.3560736056270874</v>
      </c>
      <c r="G18" s="3">
        <f>AVERAGE('5E'!$J17:$J47) + Calibration!$C$11</f>
        <v>398.37648268068966</v>
      </c>
      <c r="H18" s="3">
        <f>'5E'!K47</f>
        <v>544.4902171591765</v>
      </c>
      <c r="I18" s="3">
        <f>'5E'!L47</f>
        <v>626.14958121215329</v>
      </c>
      <c r="J18" s="3">
        <f t="shared" si="2"/>
        <v>0.82749604134582877</v>
      </c>
      <c r="L18" s="3">
        <f>AVERAGE('6E'!$J17:$J47) + Calibration!$C$11</f>
        <v>406.5815959746206</v>
      </c>
      <c r="M18" s="3">
        <f>'6E'!K47</f>
        <v>597.17081809927652</v>
      </c>
      <c r="N18" s="3">
        <f>'6E'!L47</f>
        <v>624.57717172078844</v>
      </c>
      <c r="O18" s="3">
        <f t="shared" si="3"/>
        <v>1.0793771536552879</v>
      </c>
      <c r="Q18" s="3">
        <f>AVERAGE('7E'!$J161:$J191) + Calibration!$C$11</f>
        <v>404.15397659437713</v>
      </c>
      <c r="R18" s="3">
        <f>'7E'!K191</f>
        <v>1019.8996162586318</v>
      </c>
      <c r="S18" s="3">
        <f>'7E'!L191</f>
        <v>604.05259969255758</v>
      </c>
      <c r="T18" s="3">
        <f t="shared" si="4"/>
        <v>3.4871949657350418</v>
      </c>
    </row>
    <row r="19" spans="1:20" x14ac:dyDescent="0.25">
      <c r="A19" s="3">
        <f t="shared" si="0"/>
        <v>3.8333333333333357</v>
      </c>
      <c r="B19" s="3">
        <f>AVERAGE('4E'!$J18:$J48) + Calibration!$C$11</f>
        <v>393.86435848193548</v>
      </c>
      <c r="C19" s="2">
        <f>'4E'!K48</f>
        <v>478.40873151939661</v>
      </c>
      <c r="D19" s="2">
        <f>'4E'!L48</f>
        <v>631.98421930121447</v>
      </c>
      <c r="E19" s="3">
        <f t="shared" si="1"/>
        <v>0.47880600859506978</v>
      </c>
      <c r="G19" s="3">
        <f>AVERAGE('5E'!$J18:$J48) + Calibration!$C$11</f>
        <v>398.15236368476025</v>
      </c>
      <c r="H19" s="3">
        <f>'5E'!K48</f>
        <v>539.51503679869904</v>
      </c>
      <c r="I19" s="3">
        <f>'5E'!L48</f>
        <v>625.94269687823407</v>
      </c>
      <c r="J19" s="3">
        <f t="shared" si="2"/>
        <v>0.80058902616763916</v>
      </c>
      <c r="L19" s="3">
        <f>AVERAGE('6E'!$J18:$J48) + Calibration!$C$11</f>
        <v>406.46457919579575</v>
      </c>
      <c r="M19" s="3">
        <f>'6E'!K48</f>
        <v>597.61218774978113</v>
      </c>
      <c r="N19" s="3">
        <f>'6E'!L48</f>
        <v>624.16334925871968</v>
      </c>
      <c r="O19" s="3">
        <f t="shared" si="3"/>
        <v>1.0825395022288875</v>
      </c>
      <c r="Q19" s="3">
        <f>AVERAGE('7E'!$J162:$J192) + Calibration!$C$11</f>
        <v>404.43164521134736</v>
      </c>
      <c r="R19" s="3">
        <f>'7E'!K192</f>
        <v>1129.9551943819895</v>
      </c>
      <c r="S19" s="3">
        <f>'7E'!L192</f>
        <v>604.46637249841365</v>
      </c>
      <c r="T19" s="3">
        <f t="shared" si="4"/>
        <v>4.1089078106499137</v>
      </c>
    </row>
    <row r="20" spans="1:20" x14ac:dyDescent="0.25">
      <c r="A20" s="3">
        <f t="shared" si="0"/>
        <v>3.9166666666666692</v>
      </c>
      <c r="B20" s="3">
        <f>AVERAGE('4E'!$J19:$J49) + Calibration!$C$11</f>
        <v>393.56487283114211</v>
      </c>
      <c r="C20" s="2">
        <f>'4E'!K49</f>
        <v>487.75725736247477</v>
      </c>
      <c r="D20" s="2">
        <f>'4E'!L49</f>
        <v>633.30835600542673</v>
      </c>
      <c r="E20" s="3">
        <f t="shared" si="1"/>
        <v>0.53344626090628033</v>
      </c>
      <c r="G20" s="3">
        <f>AVERAGE('5E'!$J19:$J49) + Calibration!$C$11</f>
        <v>397.9599788627275</v>
      </c>
      <c r="H20" s="3">
        <f>'5E'!K49</f>
        <v>531.2899801955482</v>
      </c>
      <c r="I20" s="3">
        <f>'5E'!L49</f>
        <v>628.83929686804174</v>
      </c>
      <c r="J20" s="3">
        <f t="shared" si="2"/>
        <v>0.75509703922999616</v>
      </c>
      <c r="L20" s="3">
        <f>AVERAGE('6E'!$J19:$J49) + Calibration!$C$11</f>
        <v>406.16509354500238</v>
      </c>
      <c r="M20" s="3">
        <f>'6E'!K49</f>
        <v>598.01338291607124</v>
      </c>
      <c r="N20" s="3">
        <f>'6E'!L49</f>
        <v>624.82544450794092</v>
      </c>
      <c r="O20" s="3">
        <f t="shared" si="3"/>
        <v>1.0865077164727641</v>
      </c>
      <c r="Q20" s="3">
        <f>AVERAGE('7E'!$J163:$J193) + Calibration!$C$11</f>
        <v>404.78468187152555</v>
      </c>
      <c r="R20" s="3">
        <f>'7E'!K193</f>
        <v>1162.6949916773135</v>
      </c>
      <c r="S20" s="3">
        <f>'7E'!L193</f>
        <v>606.28710857116153</v>
      </c>
      <c r="T20" s="3">
        <f t="shared" si="4"/>
        <v>4.292325997264971</v>
      </c>
    </row>
    <row r="21" spans="1:20" x14ac:dyDescent="0.25">
      <c r="A21" s="3">
        <f t="shared" si="0"/>
        <v>4.0000000000000027</v>
      </c>
      <c r="B21" s="3">
        <f>AVERAGE('4E'!$J20:$J50) + Calibration!$C$11</f>
        <v>393.43595496855858</v>
      </c>
      <c r="C21" s="2">
        <f>'4E'!K50</f>
        <v>503.56544546356815</v>
      </c>
      <c r="D21" s="2">
        <f>'4E'!L50</f>
        <v>638.43951039203318</v>
      </c>
      <c r="E21" s="3">
        <f t="shared" si="1"/>
        <v>0.62370397789997867</v>
      </c>
      <c r="G21" s="3">
        <f>AVERAGE('5E'!$J20:$J50) + Calibration!$C$11</f>
        <v>397.68231004742233</v>
      </c>
      <c r="H21" s="3">
        <f>'5E'!K50</f>
        <v>532.37327093902854</v>
      </c>
      <c r="I21" s="3">
        <f>'5E'!L50</f>
        <v>628.38413974696994</v>
      </c>
      <c r="J21" s="3">
        <f t="shared" si="2"/>
        <v>0.76280465584349522</v>
      </c>
      <c r="L21" s="3">
        <f>AVERAGE('6E'!$J20:$J50) + Calibration!$C$11</f>
        <v>405.86560789420901</v>
      </c>
      <c r="M21" s="3">
        <f>'6E'!K50</f>
        <v>594.56286294957874</v>
      </c>
      <c r="N21" s="3">
        <f>'6E'!L50</f>
        <v>622.34261732398943</v>
      </c>
      <c r="O21" s="3">
        <f t="shared" si="3"/>
        <v>1.0686622453971495</v>
      </c>
      <c r="Q21" s="3">
        <f>AVERAGE('7E'!$J164:$J194) + Calibration!$C$11</f>
        <v>404.90368239570086</v>
      </c>
      <c r="R21" s="3">
        <f>'7E'!K194</f>
        <v>1120.6468029008006</v>
      </c>
      <c r="S21" s="3">
        <f>'7E'!L194</f>
        <v>603.8042772491923</v>
      </c>
      <c r="T21" s="3">
        <f t="shared" si="4"/>
        <v>4.0535176309909771</v>
      </c>
    </row>
    <row r="22" spans="1:20" x14ac:dyDescent="0.25">
      <c r="A22" s="3">
        <f t="shared" si="0"/>
        <v>4.0833333333333357</v>
      </c>
      <c r="B22" s="3">
        <f>AVERAGE('4E'!$J21:$J51) + Calibration!$C$11</f>
        <v>393.26538698201398</v>
      </c>
      <c r="C22" s="2">
        <f>'4E'!K51</f>
        <v>484.26660704632548</v>
      </c>
      <c r="D22" s="2">
        <f>'4E'!L51</f>
        <v>636.86705124445564</v>
      </c>
      <c r="E22" s="3">
        <f t="shared" si="1"/>
        <v>0.5153735179627873</v>
      </c>
      <c r="G22" s="3">
        <f>AVERAGE('5E'!$J21:$J51) + Calibration!$C$11</f>
        <v>397.49984236546294</v>
      </c>
      <c r="H22" s="3">
        <f>'5E'!K51</f>
        <v>535.42254759244065</v>
      </c>
      <c r="I22" s="3">
        <f>'5E'!L51</f>
        <v>628.38413974696994</v>
      </c>
      <c r="J22" s="3">
        <f t="shared" si="2"/>
        <v>0.781107217568488</v>
      </c>
      <c r="L22" s="3">
        <f>AVERAGE('6E'!$J21:$J51) + Calibration!$C$11</f>
        <v>405.51257103569588</v>
      </c>
      <c r="M22" s="3">
        <f>'6E'!K51</f>
        <v>586.33781035866048</v>
      </c>
      <c r="N22" s="3">
        <f>'6E'!L51</f>
        <v>623.45986969428259</v>
      </c>
      <c r="O22" s="3">
        <f t="shared" si="3"/>
        <v>1.0240801129971564</v>
      </c>
      <c r="Q22" s="3">
        <f>AVERAGE('7E'!$J165:$J195) + Calibration!$C$11</f>
        <v>405.21506913025308</v>
      </c>
      <c r="R22" s="3">
        <f>'7E'!K195</f>
        <v>910.04473401811549</v>
      </c>
      <c r="S22" s="3">
        <f>'7E'!L195</f>
        <v>604.92157927569815</v>
      </c>
      <c r="T22" s="3">
        <f t="shared" si="4"/>
        <v>2.8590368368837664</v>
      </c>
    </row>
    <row r="23" spans="1:20" x14ac:dyDescent="0.25">
      <c r="A23" s="3">
        <f t="shared" si="0"/>
        <v>4.1666666666666687</v>
      </c>
      <c r="B23" s="3">
        <f>AVERAGE('4E'!$J22:$J52) + Calibration!$C$11</f>
        <v>393.06308482157272</v>
      </c>
      <c r="C23" s="2">
        <f>'4E'!K52</f>
        <v>480.57536516537994</v>
      </c>
      <c r="D23" s="2">
        <f>'4E'!L52</f>
        <v>638.23262605811408</v>
      </c>
      <c r="E23" s="3">
        <f t="shared" si="1"/>
        <v>0.4956143637839131</v>
      </c>
      <c r="G23" s="3">
        <f>AVERAGE('5E'!$J22:$J52) + Calibration!$C$11</f>
        <v>397.24200683863052</v>
      </c>
      <c r="H23" s="3">
        <f>'5E'!K52</f>
        <v>544.93153866289072</v>
      </c>
      <c r="I23" s="3">
        <f>'5E'!L52</f>
        <v>629.50139211726298</v>
      </c>
      <c r="J23" s="3">
        <f t="shared" si="2"/>
        <v>0.83642036369132822</v>
      </c>
      <c r="L23" s="3">
        <f>AVERAGE('6E'!$J22:$J52) + Calibration!$C$11</f>
        <v>405.07226663689499</v>
      </c>
      <c r="M23" s="3">
        <f>'6E'!K52</f>
        <v>589.58768258910129</v>
      </c>
      <c r="N23" s="3">
        <f>'6E'!L52</f>
        <v>624.37023773065653</v>
      </c>
      <c r="O23" s="3">
        <f t="shared" si="3"/>
        <v>1.0449789461113972</v>
      </c>
      <c r="Q23" s="3">
        <f>AVERAGE('7E'!$J166:$J196) + Calibration!$C$11</f>
        <v>405.32216995901371</v>
      </c>
      <c r="R23" s="3">
        <f>'7E'!K196</f>
        <v>903.74548482844943</v>
      </c>
      <c r="S23" s="3">
        <f>'7E'!L196</f>
        <v>603.59739291527319</v>
      </c>
      <c r="T23" s="3">
        <f t="shared" si="4"/>
        <v>2.8227553107244003</v>
      </c>
    </row>
    <row r="24" spans="1:20" x14ac:dyDescent="0.25">
      <c r="A24" s="3">
        <f t="shared" si="0"/>
        <v>4.2500000000000018</v>
      </c>
      <c r="B24" s="3">
        <f>AVERAGE('4E'!$J23:$J53) + Calibration!$C$11</f>
        <v>392.9123501235008</v>
      </c>
      <c r="C24" s="2">
        <f>'4E'!K53</f>
        <v>482.74194665234052</v>
      </c>
      <c r="D24" s="2">
        <f>'4E'!L53</f>
        <v>637.11532403160822</v>
      </c>
      <c r="E24" s="3">
        <f t="shared" si="1"/>
        <v>0.50873818117524361</v>
      </c>
      <c r="G24" s="3">
        <f>AVERAGE('5E'!$J23:$J53) + Calibration!$C$11</f>
        <v>397.0912721405586</v>
      </c>
      <c r="H24" s="3">
        <f>'5E'!K53</f>
        <v>540.15700202623248</v>
      </c>
      <c r="I24" s="3">
        <f>'5E'!L53</f>
        <v>628.83929686804174</v>
      </c>
      <c r="J24" s="3">
        <f t="shared" si="2"/>
        <v>0.81023406564204592</v>
      </c>
      <c r="L24" s="3">
        <f>AVERAGE('6E'!$J23:$J53) + Calibration!$C$11</f>
        <v>404.83624794555078</v>
      </c>
      <c r="M24" s="3">
        <f>'6E'!K53</f>
        <v>569.20555744061085</v>
      </c>
      <c r="N24" s="3">
        <f>'6E'!L53</f>
        <v>625.03232884186025</v>
      </c>
      <c r="O24" s="3">
        <f t="shared" si="3"/>
        <v>0.93088410484734974</v>
      </c>
      <c r="Q24" s="3">
        <f>AVERAGE('7E'!$J167:$J197) + Calibration!$C$11</f>
        <v>405.35390294290107</v>
      </c>
      <c r="R24" s="3">
        <f>'7E'!K197</f>
        <v>991.93435559996612</v>
      </c>
      <c r="S24" s="3">
        <f>'7E'!L197</f>
        <v>605.58362486870681</v>
      </c>
      <c r="T24" s="3">
        <f t="shared" si="4"/>
        <v>3.3220217403726195</v>
      </c>
    </row>
    <row r="25" spans="1:20" x14ac:dyDescent="0.25">
      <c r="A25" s="3">
        <f t="shared" si="0"/>
        <v>4.3333333333333348</v>
      </c>
      <c r="B25" s="3">
        <f>AVERAGE('4E'!$J24:$J54) + Calibration!$C$11</f>
        <v>392.83698208029278</v>
      </c>
      <c r="C25" s="2">
        <f>'4E'!K54</f>
        <v>471.50769559864415</v>
      </c>
      <c r="D25" s="2">
        <f>'4E'!L54</f>
        <v>637.57053080889273</v>
      </c>
      <c r="E25" s="3">
        <f t="shared" si="1"/>
        <v>0.4455413054675742</v>
      </c>
      <c r="G25" s="3">
        <f>AVERAGE('5E'!$J24:$J54) + Calibration!$C$11</f>
        <v>396.85525344921439</v>
      </c>
      <c r="H25" s="3">
        <f>'5E'!K54</f>
        <v>523.50624910834426</v>
      </c>
      <c r="I25" s="3">
        <f>'5E'!L54</f>
        <v>626.81167646137465</v>
      </c>
      <c r="J25" s="3">
        <f t="shared" si="2"/>
        <v>0.71727136339717945</v>
      </c>
      <c r="L25" s="3">
        <f>AVERAGE('6E'!$J24:$J54) + Calibration!$C$11</f>
        <v>404.54667844315657</v>
      </c>
      <c r="M25" s="3">
        <f>'6E'!K54</f>
        <v>568.12226268489803</v>
      </c>
      <c r="N25" s="3">
        <f>'6E'!L54</f>
        <v>628.17720161882039</v>
      </c>
      <c r="O25" s="3">
        <f t="shared" si="3"/>
        <v>0.92638894559773066</v>
      </c>
      <c r="Q25" s="3">
        <f>AVERAGE('7E'!$J168:$J198) + Calibration!$C$11</f>
        <v>405.39753681221242</v>
      </c>
      <c r="R25" s="3">
        <f>'7E'!K198</f>
        <v>825.9884306434916</v>
      </c>
      <c r="S25" s="3">
        <f>'7E'!L198</f>
        <v>605.16985206285062</v>
      </c>
      <c r="T25" s="3">
        <f t="shared" si="4"/>
        <v>2.3819615651718959</v>
      </c>
    </row>
    <row r="26" spans="1:20" x14ac:dyDescent="0.25">
      <c r="A26" s="3">
        <f t="shared" si="0"/>
        <v>4.4166666666666679</v>
      </c>
      <c r="B26" s="3">
        <f>AVERAGE('4E'!$J25:$J55) + Calibration!$C$11</f>
        <v>392.71996510313306</v>
      </c>
      <c r="C26" s="2">
        <f>'4E'!K55</f>
        <v>460.2333182075235</v>
      </c>
      <c r="D26" s="2">
        <f>'4E'!L55</f>
        <v>637.32225802174003</v>
      </c>
      <c r="E26" s="3">
        <f t="shared" si="1"/>
        <v>0.38235305278636778</v>
      </c>
      <c r="G26" s="3">
        <f>AVERAGE('5E'!$J25:$J55) + Calibration!$C$11</f>
        <v>396.72831933198114</v>
      </c>
      <c r="H26" s="3">
        <f>'5E'!K55</f>
        <v>500.95749031387038</v>
      </c>
      <c r="I26" s="3">
        <f>'5E'!L55</f>
        <v>627.72204449774858</v>
      </c>
      <c r="J26" s="3">
        <f t="shared" si="2"/>
        <v>0.5902882893802831</v>
      </c>
      <c r="L26" s="3">
        <f>AVERAGE('6E'!$J25:$J55) + Calibration!$C$11</f>
        <v>404.4276765306372</v>
      </c>
      <c r="M26" s="3">
        <f>'6E'!K55</f>
        <v>582.00459522571646</v>
      </c>
      <c r="N26" s="3">
        <f>'6E'!L55</f>
        <v>627.51515602581173</v>
      </c>
      <c r="O26" s="3">
        <f t="shared" si="3"/>
        <v>1.0056836736056707</v>
      </c>
      <c r="Q26" s="3">
        <f>AVERAGE('7E'!$J169:$J199) + Calibration!$C$11</f>
        <v>405.32216995901359</v>
      </c>
      <c r="R26" s="3">
        <f>'7E'!K199</f>
        <v>725.44189173737391</v>
      </c>
      <c r="S26" s="3">
        <f>'7E'!L199</f>
        <v>606.94919968236513</v>
      </c>
      <c r="T26" s="3">
        <f t="shared" si="4"/>
        <v>1.812956211637474</v>
      </c>
    </row>
    <row r="27" spans="1:20" x14ac:dyDescent="0.25">
      <c r="A27" s="3">
        <f t="shared" si="0"/>
        <v>4.5000000000000009</v>
      </c>
      <c r="B27" s="3">
        <f>AVERAGE('4E'!$J26:$J56) + Calibration!$C$11</f>
        <v>392.83896562730848</v>
      </c>
      <c r="C27" s="2">
        <f>'4E'!K56</f>
        <v>493.17375922666656</v>
      </c>
      <c r="D27" s="2">
        <f>'4E'!L56</f>
        <v>638.23262605811408</v>
      </c>
      <c r="E27" s="3">
        <f t="shared" si="1"/>
        <v>0.56823299198436483</v>
      </c>
      <c r="G27" s="3">
        <f>AVERAGE('5E'!$J26:$J56) + Calibration!$C$11</f>
        <v>396.5577513454366</v>
      </c>
      <c r="H27" s="3">
        <f>'5E'!K56</f>
        <v>515.92311359816915</v>
      </c>
      <c r="I27" s="3">
        <f>'5E'!L56</f>
        <v>625.94269687823407</v>
      </c>
      <c r="J27" s="3">
        <f t="shared" si="2"/>
        <v>0.67601013067317173</v>
      </c>
      <c r="L27" s="3">
        <f>AVERAGE('6E'!$J26:$J56) + Calibration!$C$11</f>
        <v>404.47131039994861</v>
      </c>
      <c r="M27" s="3">
        <f>'6E'!K56</f>
        <v>562.06379158094035</v>
      </c>
      <c r="N27" s="3">
        <f>'6E'!L56</f>
        <v>628.38413974696994</v>
      </c>
      <c r="O27" s="3">
        <f t="shared" si="3"/>
        <v>0.89250442327403712</v>
      </c>
      <c r="Q27" s="3">
        <f>AVERAGE('7E'!$J170:$J200) + Calibration!$C$11</f>
        <v>405.21506893191821</v>
      </c>
      <c r="R27" s="3">
        <f>'7E'!K200</f>
        <v>752.72505681884934</v>
      </c>
      <c r="S27" s="3">
        <f>'7E'!L200</f>
        <v>605.58362486870681</v>
      </c>
      <c r="T27" s="3">
        <f t="shared" si="4"/>
        <v>1.9680774044339548</v>
      </c>
    </row>
    <row r="28" spans="1:20" x14ac:dyDescent="0.25">
      <c r="A28" s="3">
        <f t="shared" si="0"/>
        <v>4.5833333333333339</v>
      </c>
      <c r="B28" s="3">
        <f>AVERAGE('4E'!$J27:$J57) + Calibration!$C$11</f>
        <v>392.96788348989219</v>
      </c>
      <c r="C28" s="2">
        <f>'4E'!K57</f>
        <v>472.35026041543887</v>
      </c>
      <c r="D28" s="2">
        <f>'4E'!L57</f>
        <v>637.9843036147488</v>
      </c>
      <c r="E28" s="3">
        <f t="shared" si="1"/>
        <v>0.44957171817536462</v>
      </c>
      <c r="G28" s="3">
        <f>AVERAGE('5E'!$J27:$J57) + Calibration!$C$11</f>
        <v>396.58948413098915</v>
      </c>
      <c r="H28" s="3">
        <f>'5E'!K57</f>
        <v>526.95676907483676</v>
      </c>
      <c r="I28" s="3">
        <f>'5E'!L57</f>
        <v>625.03232884186025</v>
      </c>
      <c r="J28" s="3">
        <f t="shared" si="2"/>
        <v>0.73831808212335526</v>
      </c>
      <c r="L28" s="3">
        <f>AVERAGE('6E'!$J27:$J57) + Calibration!$C$11</f>
        <v>404.31065856180322</v>
      </c>
      <c r="M28" s="3">
        <f>'6E'!K57</f>
        <v>554.68130380681669</v>
      </c>
      <c r="N28" s="3">
        <f>'6E'!L57</f>
        <v>626.81167646137465</v>
      </c>
      <c r="O28" s="3">
        <f t="shared" si="3"/>
        <v>0.85160449918681203</v>
      </c>
      <c r="Q28" s="3">
        <f>AVERAGE('7E'!$J171:$J201) + Calibration!$C$11</f>
        <v>405.05441828378207</v>
      </c>
      <c r="R28" s="3">
        <f>'7E'!K201</f>
        <v>698.11860031847425</v>
      </c>
      <c r="S28" s="3">
        <f>'7E'!L201</f>
        <v>604.71464528556623</v>
      </c>
      <c r="T28" s="3">
        <f t="shared" si="4"/>
        <v>1.659730697867196</v>
      </c>
    </row>
    <row r="29" spans="1:20" x14ac:dyDescent="0.25">
      <c r="A29" s="3">
        <f t="shared" si="0"/>
        <v>4.666666666666667</v>
      </c>
      <c r="B29" s="3">
        <f>AVERAGE('4E'!$J28:$J58) + Calibration!$C$11</f>
        <v>393.21580306666038</v>
      </c>
      <c r="C29" s="2">
        <f>'4E'!K58</f>
        <v>487.07515777305207</v>
      </c>
      <c r="D29" s="2">
        <f>'4E'!L58</f>
        <v>636.86705124445564</v>
      </c>
      <c r="E29" s="3">
        <f t="shared" si="1"/>
        <v>0.53156019001244981</v>
      </c>
      <c r="G29" s="3">
        <f>AVERAGE('5E'!$J28:$J58) + Calibration!$C$11</f>
        <v>396.41891634277937</v>
      </c>
      <c r="H29" s="3">
        <f>'5E'!K58</f>
        <v>536.06451683220655</v>
      </c>
      <c r="I29" s="3">
        <f>'5E'!L58</f>
        <v>625.48753975716227</v>
      </c>
      <c r="J29" s="3">
        <f t="shared" si="2"/>
        <v>0.79086460974259831</v>
      </c>
      <c r="L29" s="3">
        <f>AVERAGE('6E'!$J28:$J58) + Calibration!$C$11</f>
        <v>404.31065856180322</v>
      </c>
      <c r="M29" s="3">
        <f>'6E'!K58</f>
        <v>567.4802974573646</v>
      </c>
      <c r="N29" s="3">
        <f>'6E'!L58</f>
        <v>627.26688323865903</v>
      </c>
      <c r="O29" s="3">
        <f t="shared" si="3"/>
        <v>0.92408992717782812</v>
      </c>
      <c r="Q29" s="3">
        <f>AVERAGE('7E'!$J172:$J202) + Calibration!$C$11</f>
        <v>404.91558447113408</v>
      </c>
      <c r="R29" s="3">
        <f>'7E'!K202</f>
        <v>718.05940396325047</v>
      </c>
      <c r="S29" s="3">
        <f>'7E'!L202</f>
        <v>606.70092689521255</v>
      </c>
      <c r="T29" s="3">
        <f t="shared" si="4"/>
        <v>1.7734491006373641</v>
      </c>
    </row>
    <row r="30" spans="1:20" x14ac:dyDescent="0.25">
      <c r="A30" s="3">
        <f t="shared" si="0"/>
        <v>4.75</v>
      </c>
      <c r="B30" s="3">
        <f>AVERAGE('4E'!$J29:$J59) + Calibration!$C$11</f>
        <v>393.53710555294197</v>
      </c>
      <c r="C30" s="2">
        <f>'4E'!K59</f>
        <v>482.34070333926019</v>
      </c>
      <c r="D30" s="2">
        <f>'4E'!L59</f>
        <v>638.23262605811408</v>
      </c>
      <c r="E30" s="3">
        <f t="shared" si="1"/>
        <v>0.5029275713725947</v>
      </c>
      <c r="G30" s="3">
        <f>AVERAGE('5E'!$J29:$J59) + Calibration!$C$11</f>
        <v>396.16108081594689</v>
      </c>
      <c r="H30" s="3">
        <f>'5E'!K59</f>
        <v>519.81495506837598</v>
      </c>
      <c r="I30" s="3">
        <f>'5E'!L59</f>
        <v>623.91507647156709</v>
      </c>
      <c r="J30" s="3">
        <f t="shared" si="2"/>
        <v>0.70029755796862203</v>
      </c>
      <c r="L30" s="3">
        <f>AVERAGE('6E'!$J29:$J59) + Calibration!$C$11</f>
        <v>404.46139325987514</v>
      </c>
      <c r="M30" s="3">
        <f>'6E'!K59</f>
        <v>575.70539819507314</v>
      </c>
      <c r="N30" s="3">
        <f>'6E'!L59</f>
        <v>628.38413974696994</v>
      </c>
      <c r="O30" s="3">
        <f t="shared" si="3"/>
        <v>0.96981804410006223</v>
      </c>
      <c r="Q30" s="3">
        <f>AVERAGE('7E'!$J173:$J203) + Calibration!$C$11</f>
        <v>404.59229804116711</v>
      </c>
      <c r="R30" s="3">
        <f>'7E'!K203</f>
        <v>753.80839570911996</v>
      </c>
      <c r="S30" s="3">
        <f>'7E'!L203</f>
        <v>606.94919968236513</v>
      </c>
      <c r="T30" s="3">
        <f t="shared" si="4"/>
        <v>1.9777397342274949</v>
      </c>
    </row>
    <row r="31" spans="1:20" x14ac:dyDescent="0.25">
      <c r="A31" s="3">
        <f t="shared" si="0"/>
        <v>4.833333333333333</v>
      </c>
      <c r="B31" s="3">
        <f>AVERAGE('4E'!$J30:$J60) + Calibration!$C$11</f>
        <v>393.72949057330965</v>
      </c>
      <c r="C31" s="2">
        <f>'4E'!K60</f>
        <v>483.82523739582086</v>
      </c>
      <c r="D31" s="2">
        <f>'4E'!L60</f>
        <v>640.67401927063713</v>
      </c>
      <c r="E31" s="3">
        <f t="shared" si="1"/>
        <v>0.51024548858342311</v>
      </c>
      <c r="G31" s="3">
        <f>AVERAGE('5E'!$J30:$J60) + Calibration!$C$11</f>
        <v>396.0420791017624</v>
      </c>
      <c r="H31" s="3">
        <f>'5E'!K60</f>
        <v>519.57422914169035</v>
      </c>
      <c r="I31" s="3">
        <f>'5E'!L60</f>
        <v>625.94269687823407</v>
      </c>
      <c r="J31" s="3">
        <f t="shared" si="2"/>
        <v>0.69960818879781717</v>
      </c>
      <c r="L31" s="3">
        <f>AVERAGE('6E'!$J30:$J60) + Calibration!$C$11</f>
        <v>404.71922878670756</v>
      </c>
      <c r="M31" s="3">
        <f>'6E'!K60</f>
        <v>572.89679932155639</v>
      </c>
      <c r="N31" s="3">
        <f>'6E'!L60</f>
        <v>625.03232884186025</v>
      </c>
      <c r="O31" s="3">
        <f t="shared" si="3"/>
        <v>0.95245169358967108</v>
      </c>
      <c r="Q31" s="3">
        <f>AVERAGE('7E'!$J174:$J204) + Calibration!$C$11</f>
        <v>404.28091130661488</v>
      </c>
      <c r="R31" s="3">
        <f>'7E'!K204</f>
        <v>666.50222010405491</v>
      </c>
      <c r="S31" s="3">
        <f>'7E'!L204</f>
        <v>607.40436094145468</v>
      </c>
      <c r="T31" s="3">
        <f t="shared" si="4"/>
        <v>1.4850561157777542</v>
      </c>
    </row>
    <row r="32" spans="1:20" x14ac:dyDescent="0.25">
      <c r="A32" s="3">
        <f t="shared" si="0"/>
        <v>4.9166666666666661</v>
      </c>
      <c r="B32" s="3">
        <f>AVERAGE('4E'!$J31:$J61) + Calibration!$C$11</f>
        <v>393.86832557596682</v>
      </c>
      <c r="C32" s="2">
        <f>'4E'!K61</f>
        <v>482.98267257902614</v>
      </c>
      <c r="D32" s="2">
        <f>'4E'!L61</f>
        <v>640.01197367762848</v>
      </c>
      <c r="E32" s="3">
        <f t="shared" si="1"/>
        <v>0.50468745895347389</v>
      </c>
      <c r="G32" s="3">
        <f>AVERAGE('5E'!$J31:$J61) + Calibration!$C$11</f>
        <v>395.8814284536262</v>
      </c>
      <c r="H32" s="3">
        <f>'5E'!K61</f>
        <v>529.56472021230206</v>
      </c>
      <c r="I32" s="3">
        <f>'5E'!L61</f>
        <v>629.50139211726298</v>
      </c>
      <c r="J32" s="3">
        <f t="shared" si="2"/>
        <v>0.75709785338948621</v>
      </c>
      <c r="L32" s="3">
        <f>AVERAGE('6E'!$J31:$J61) + Calibration!$C$11</f>
        <v>404.94334639429297</v>
      </c>
      <c r="M32" s="3">
        <f>'6E'!K61</f>
        <v>583.28848555845809</v>
      </c>
      <c r="N32" s="3">
        <f>'6E'!L61</f>
        <v>627.72204449774858</v>
      </c>
      <c r="O32" s="3">
        <f t="shared" si="3"/>
        <v>1.0100343898427058</v>
      </c>
      <c r="Q32" s="3">
        <f>AVERAGE('7E'!$J175:$J205) + Calibration!$C$11</f>
        <v>404.09844382299042</v>
      </c>
      <c r="R32" s="3">
        <f>'7E'!K205</f>
        <v>727.36774729764898</v>
      </c>
      <c r="S32" s="3">
        <f>'7E'!L205</f>
        <v>605.83194731207197</v>
      </c>
      <c r="T32" s="3">
        <f t="shared" si="4"/>
        <v>1.8307934559929375</v>
      </c>
    </row>
    <row r="33" spans="1:20" x14ac:dyDescent="0.25">
      <c r="A33" s="3">
        <f t="shared" si="0"/>
        <v>4.9999999999999991</v>
      </c>
      <c r="B33" s="3">
        <f>AVERAGE('4E'!$J32:$J62) + Calibration!$C$11</f>
        <v>394.0388935625113</v>
      </c>
      <c r="C33" s="2">
        <f>'4E'!K62</f>
        <v>480.57536516537994</v>
      </c>
      <c r="D33" s="2">
        <f>'4E'!L62</f>
        <v>639.34987842840712</v>
      </c>
      <c r="E33" s="3">
        <f t="shared" si="1"/>
        <v>0.49008799849649221</v>
      </c>
      <c r="G33" s="3">
        <f>AVERAGE('5E'!$J32:$J62) + Calibration!$C$11</f>
        <v>395.52839278512226</v>
      </c>
      <c r="H33" s="3">
        <f>'5E'!K62</f>
        <v>525.23150909159051</v>
      </c>
      <c r="I33" s="3">
        <f>'5E'!L62</f>
        <v>629.95654923833479</v>
      </c>
      <c r="J33" s="3">
        <f t="shared" si="2"/>
        <v>0.7345566498378886</v>
      </c>
      <c r="L33" s="3">
        <f>AVERAGE('6E'!$J32:$J62) + Calibration!$C$11</f>
        <v>405.16746420021315</v>
      </c>
      <c r="M33" s="3">
        <f>'6E'!K62</f>
        <v>582.84716405474364</v>
      </c>
      <c r="N33" s="3">
        <f>'6E'!L62</f>
        <v>626.39785399930588</v>
      </c>
      <c r="O33" s="3">
        <f t="shared" si="3"/>
        <v>1.0062657612709707</v>
      </c>
      <c r="Q33" s="3">
        <f>AVERAGE('7E'!$J176:$J206) + Calibration!$C$11</f>
        <v>403.88424216546935</v>
      </c>
      <c r="R33" s="3">
        <f>'7E'!K206</f>
        <v>819.24791210913372</v>
      </c>
      <c r="S33" s="3">
        <f>'7E'!L206</f>
        <v>606.28710857116153</v>
      </c>
      <c r="T33" s="3">
        <f t="shared" si="4"/>
        <v>2.352357865768357</v>
      </c>
    </row>
    <row r="34" spans="1:20" x14ac:dyDescent="0.25">
      <c r="A34" s="3">
        <f t="shared" si="0"/>
        <v>5.0833333333333321</v>
      </c>
      <c r="B34" s="3">
        <f>AVERAGE('4E'!$J33:$J63) + Calibration!$C$11</f>
        <v>394.10236072029539</v>
      </c>
      <c r="C34" s="2">
        <f>'4E'!K63</f>
        <v>465.40909414502966</v>
      </c>
      <c r="D34" s="2">
        <f>'4E'!L63</f>
        <v>636.2049559952344</v>
      </c>
      <c r="E34" s="3">
        <f t="shared" si="1"/>
        <v>0.40383636651869775</v>
      </c>
      <c r="G34" s="3">
        <f>AVERAGE('5E'!$J33:$J63) + Calibration!$C$11</f>
        <v>395.37964183240086</v>
      </c>
      <c r="H34" s="3">
        <f>'5E'!K63</f>
        <v>538.67246796967186</v>
      </c>
      <c r="I34" s="3">
        <f>'5E'!L63</f>
        <v>628.38413974696994</v>
      </c>
      <c r="J34" s="3">
        <f t="shared" si="2"/>
        <v>0.81152019558644728</v>
      </c>
      <c r="L34" s="3">
        <f>AVERAGE('6E'!$J33:$J63) + Calibration!$C$11</f>
        <v>405.41340003163083</v>
      </c>
      <c r="M34" s="3">
        <f>'6E'!K63</f>
        <v>584.1711807249095</v>
      </c>
      <c r="N34" s="3">
        <f>'6E'!L63</f>
        <v>625.69442409108149</v>
      </c>
      <c r="O34" s="3">
        <f t="shared" si="3"/>
        <v>1.0123713312196072</v>
      </c>
      <c r="Q34" s="3">
        <f>AVERAGE('7E'!$J177:$J207) + Calibration!$C$11</f>
        <v>403.92787603478075</v>
      </c>
      <c r="R34" s="3">
        <f>'7E'!K207</f>
        <v>948.8430024173972</v>
      </c>
      <c r="S34" s="3">
        <f>'7E'!L207</f>
        <v>605.37674053478759</v>
      </c>
      <c r="T34" s="3">
        <f t="shared" si="4"/>
        <v>3.0860556097651992</v>
      </c>
    </row>
    <row r="35" spans="1:20" x14ac:dyDescent="0.25">
      <c r="A35" s="3">
        <f t="shared" si="0"/>
        <v>5.1666666666666652</v>
      </c>
      <c r="B35" s="3">
        <f>AVERAGE('4E'!$J34:$J64) + Calibration!$C$11</f>
        <v>394.20946174739078</v>
      </c>
      <c r="C35" s="2">
        <f>'4E'!K64</f>
        <v>446.79235531720974</v>
      </c>
      <c r="D35" s="2">
        <f>'4E'!L64</f>
        <v>635.08770362494124</v>
      </c>
      <c r="E35" s="3">
        <f t="shared" si="1"/>
        <v>0.29779634629721119</v>
      </c>
      <c r="G35" s="3">
        <f>AVERAGE('5E'!$J34:$J64) + Calibration!$C$11</f>
        <v>395.09007213167177</v>
      </c>
      <c r="H35" s="3">
        <f>'5E'!K64</f>
        <v>517.84897317067669</v>
      </c>
      <c r="I35" s="3">
        <f>'5E'!L64</f>
        <v>627.51515602581173</v>
      </c>
      <c r="J35" s="3">
        <f t="shared" si="2"/>
        <v>0.69522899412784145</v>
      </c>
      <c r="L35" s="3">
        <f>AVERAGE('6E'!$J34:$J64) + Calibration!$C$11</f>
        <v>405.7128856824242</v>
      </c>
      <c r="M35" s="3">
        <f>'6E'!K64</f>
        <v>591.11234699531872</v>
      </c>
      <c r="N35" s="3">
        <f>'6E'!L64</f>
        <v>629.74966490441557</v>
      </c>
      <c r="O35" s="3">
        <f t="shared" si="3"/>
        <v>1.0499856214862393</v>
      </c>
      <c r="Q35" s="3">
        <f>AVERAGE('7E'!$J178:$J208) + Calibration!$C$11</f>
        <v>403.93779218317997</v>
      </c>
      <c r="R35" s="3">
        <f>'7E'!K208</f>
        <v>738.44152911174092</v>
      </c>
      <c r="S35" s="3">
        <f>'7E'!L208</f>
        <v>604.92157927569815</v>
      </c>
      <c r="T35" s="3">
        <f t="shared" si="4"/>
        <v>1.8944182017640898</v>
      </c>
    </row>
    <row r="36" spans="1:20" x14ac:dyDescent="0.25">
      <c r="A36" s="3">
        <f t="shared" ref="A36:A68" si="5">1/12+A35</f>
        <v>5.2499999999999982</v>
      </c>
      <c r="B36" s="3">
        <f>AVERAGE('4E'!$J35:$J65) + Calibration!$C$11</f>
        <v>394.306646626087</v>
      </c>
      <c r="C36" s="2">
        <f>'4E'!K65</f>
        <v>455.4587815708652</v>
      </c>
      <c r="D36" s="2">
        <f>'4E'!L65</f>
        <v>634.42560837571989</v>
      </c>
      <c r="E36" s="3">
        <f t="shared" si="1"/>
        <v>0.34632712501164958</v>
      </c>
      <c r="G36" s="3">
        <f>AVERAGE('5E'!$J35:$J65) + Calibration!$C$11</f>
        <v>394.96115426908807</v>
      </c>
      <c r="H36" s="3">
        <f>'5E'!K65</f>
        <v>519.57422914169035</v>
      </c>
      <c r="I36" s="3">
        <f>'5E'!L65</f>
        <v>627.72204449774858</v>
      </c>
      <c r="J36" s="3">
        <f t="shared" si="2"/>
        <v>0.70572986533440663</v>
      </c>
      <c r="L36" s="3">
        <f>AVERAGE('6E'!$J35:$J65) + Calibration!$C$11</f>
        <v>405.89535336438354</v>
      </c>
      <c r="M36" s="3">
        <f>'6E'!K65</f>
        <v>584.37177630193844</v>
      </c>
      <c r="N36" s="3">
        <f>'6E'!L65</f>
        <v>630.86691727470873</v>
      </c>
      <c r="O36" s="3">
        <f t="shared" si="3"/>
        <v>1.0107778983373776</v>
      </c>
      <c r="Q36" s="3">
        <f>AVERAGE('7E'!$J179:$J209) + Calibration!$C$11</f>
        <v>403.93779218318002</v>
      </c>
      <c r="R36" s="3">
        <f>'7E'!K209</f>
        <v>775.71518526382783</v>
      </c>
      <c r="S36" s="3">
        <f>'7E'!L209</f>
        <v>610.30101058747482</v>
      </c>
      <c r="T36" s="3">
        <f t="shared" si="4"/>
        <v>2.1055126825288588</v>
      </c>
    </row>
    <row r="37" spans="1:20" x14ac:dyDescent="0.25">
      <c r="A37" s="3">
        <f t="shared" si="5"/>
        <v>5.3333333333333313</v>
      </c>
      <c r="B37" s="3">
        <f>AVERAGE('4E'!$J36:$J66) + Calibration!$C$11</f>
        <v>394.50894858819333</v>
      </c>
      <c r="C37" s="2">
        <f>'4E'!K66</f>
        <v>483.18331630284524</v>
      </c>
      <c r="D37" s="2">
        <f>'4E'!L66</f>
        <v>632.85319888435492</v>
      </c>
      <c r="E37" s="3">
        <f t="shared" si="1"/>
        <v>0.50219569374925965</v>
      </c>
      <c r="G37" s="3">
        <f>AVERAGE('5E'!$J36:$J66) + Calibration!$C$11</f>
        <v>394.66166861829464</v>
      </c>
      <c r="H37" s="3">
        <f>'5E'!K66</f>
        <v>526.07407390838523</v>
      </c>
      <c r="I37" s="3">
        <f>'5E'!L66</f>
        <v>629.95654923833479</v>
      </c>
      <c r="J37" s="3">
        <f t="shared" si="2"/>
        <v>0.74423698462990495</v>
      </c>
      <c r="L37" s="3">
        <f>AVERAGE('6E'!$J36:$J66) + Calibration!$C$11</f>
        <v>405.90725424980752</v>
      </c>
      <c r="M37" s="3">
        <f>'6E'!K66</f>
        <v>576.14672371102006</v>
      </c>
      <c r="N37" s="3">
        <f>'6E'!L66</f>
        <v>629.95654923833479</v>
      </c>
      <c r="O37" s="3">
        <f t="shared" si="3"/>
        <v>0.96412898871398678</v>
      </c>
      <c r="Q37" s="3">
        <f>AVERAGE('7E'!$J180:$J210) + Calibration!$C$11</f>
        <v>403.99134319256478</v>
      </c>
      <c r="R37" s="3">
        <f>'7E'!K210</f>
        <v>1661.6963621240889</v>
      </c>
      <c r="S37" s="3">
        <f>'7E'!L210</f>
        <v>615.63904930800049</v>
      </c>
      <c r="T37" s="3">
        <f t="shared" si="4"/>
        <v>7.1228480201486599</v>
      </c>
    </row>
    <row r="38" spans="1:20" x14ac:dyDescent="0.25">
      <c r="A38" s="3">
        <f t="shared" si="5"/>
        <v>5.4166666666666643</v>
      </c>
      <c r="B38" s="3">
        <f>AVERAGE('4E'!$J37:$J67) + Calibration!$C$11</f>
        <v>394.46531471888198</v>
      </c>
      <c r="C38" s="2">
        <f>'4E'!K67</f>
        <v>468.21764487175625</v>
      </c>
      <c r="D38" s="2">
        <f>'4E'!L67</f>
        <v>632.85319888435492</v>
      </c>
      <c r="E38" s="3">
        <f t="shared" si="1"/>
        <v>0.41768668400245307</v>
      </c>
      <c r="G38" s="3">
        <f>AVERAGE('5E'!$J37:$J67) + Calibration!$C$11</f>
        <v>394.53275075571099</v>
      </c>
      <c r="H38" s="3">
        <f>'5E'!K67</f>
        <v>530.00604572824886</v>
      </c>
      <c r="I38" s="3">
        <f>'5E'!L67</f>
        <v>632.85319888435492</v>
      </c>
      <c r="J38" s="3">
        <f t="shared" si="2"/>
        <v>0.76723530267687823</v>
      </c>
      <c r="L38" s="3">
        <f>AVERAGE('6E'!$J37:$J67) + Calibration!$C$11</f>
        <v>405.94890437376841</v>
      </c>
      <c r="M38" s="3">
        <f>'6E'!K67</f>
        <v>588.50439184562106</v>
      </c>
      <c r="N38" s="3">
        <f>'6E'!L67</f>
        <v>627.51515602581173</v>
      </c>
      <c r="O38" s="3">
        <f t="shared" si="3"/>
        <v>1.03387914728275</v>
      </c>
      <c r="Q38" s="3">
        <f>AVERAGE('7E'!$J181:$J211) + Calibration!$C$11</f>
        <v>404.16389472612508</v>
      </c>
      <c r="R38" s="3">
        <f>'7E'!K211</f>
        <v>1082.2899041520236</v>
      </c>
      <c r="S38" s="3">
        <f>'7E'!L211</f>
        <v>617.00457446544613</v>
      </c>
      <c r="T38" s="3">
        <f t="shared" si="4"/>
        <v>3.8404780381285515</v>
      </c>
    </row>
    <row r="39" spans="1:20" x14ac:dyDescent="0.25">
      <c r="A39" s="3">
        <f t="shared" si="5"/>
        <v>5.4999999999999973</v>
      </c>
      <c r="B39" s="3">
        <f>AVERAGE('4E'!$J38:$J68) + Calibration!$C$11</f>
        <v>394.20747919204956</v>
      </c>
      <c r="C39" s="2">
        <f>'4E'!K68</f>
        <v>477.32544077591626</v>
      </c>
      <c r="D39" s="2">
        <f>'4E'!L68</f>
        <v>633.76356692072886</v>
      </c>
      <c r="E39" s="3">
        <f t="shared" si="1"/>
        <v>0.47072771372845318</v>
      </c>
      <c r="G39" s="3">
        <f>AVERAGE('5E'!$J38:$J68) + Calibration!$C$11</f>
        <v>394.25309839339025</v>
      </c>
      <c r="H39" s="3">
        <f>'5E'!K68</f>
        <v>512.87383694475704</v>
      </c>
      <c r="I39" s="3">
        <f>'5E'!L68</f>
        <v>630.86691727470873</v>
      </c>
      <c r="J39" s="3">
        <f t="shared" si="2"/>
        <v>0.67179305164653746</v>
      </c>
      <c r="L39" s="3">
        <f>AVERAGE('6E'!$J38:$J68) + Calibration!$C$11</f>
        <v>405.78825253562292</v>
      </c>
      <c r="M39" s="3">
        <f>'6E'!K68</f>
        <v>583.7298552089627</v>
      </c>
      <c r="N39" s="3">
        <f>'6E'!L68</f>
        <v>622.59089011114213</v>
      </c>
      <c r="O39" s="3">
        <f t="shared" si="3"/>
        <v>1.0077490136603202</v>
      </c>
      <c r="Q39" s="3">
        <f>AVERAGE('7E'!$J182:$J212) + Calibration!$C$11</f>
        <v>404.48519741074148</v>
      </c>
      <c r="R39" s="3">
        <f>'7E'!K212</f>
        <v>766.36666343298214</v>
      </c>
      <c r="S39" s="3">
        <f>'7E'!L212</f>
        <v>617.00457446544613</v>
      </c>
      <c r="T39" s="3">
        <f t="shared" si="4"/>
        <v>2.049468392815049</v>
      </c>
    </row>
    <row r="40" spans="1:20" x14ac:dyDescent="0.25">
      <c r="A40" s="3">
        <f t="shared" si="5"/>
        <v>5.5833333333333304</v>
      </c>
      <c r="B40" s="3">
        <f>AVERAGE('4E'!$J39:$J69) + Calibration!$C$11</f>
        <v>394.0150943700167</v>
      </c>
      <c r="C40" s="2">
        <f>'4E'!K69</f>
        <v>474.9582155651367</v>
      </c>
      <c r="D40" s="2">
        <f>'4E'!L69</f>
        <v>635.33597641209383</v>
      </c>
      <c r="E40" s="3">
        <f t="shared" si="1"/>
        <v>0.45841078939091329</v>
      </c>
      <c r="G40" s="3">
        <f>AVERAGE('5E'!$J39:$J69) + Calibration!$C$11</f>
        <v>393.97542957808514</v>
      </c>
      <c r="H40" s="3">
        <f>'5E'!K69</f>
        <v>516.32435691124954</v>
      </c>
      <c r="I40" s="3">
        <f>'5E'!L69</f>
        <v>630.41175601561918</v>
      </c>
      <c r="J40" s="3">
        <f t="shared" si="2"/>
        <v>0.69290716161942079</v>
      </c>
      <c r="L40" s="3">
        <f>AVERAGE('6E'!$J39:$J69) + Calibration!$C$11</f>
        <v>405.59586771359017</v>
      </c>
      <c r="M40" s="3">
        <f>'6E'!K69</f>
        <v>590.2296518288673</v>
      </c>
      <c r="N40" s="3">
        <f>'6E'!L69</f>
        <v>622.79782410127393</v>
      </c>
      <c r="O40" s="3">
        <f t="shared" si="3"/>
        <v>1.045649308734816</v>
      </c>
      <c r="Q40" s="3">
        <f>AVERAGE('7E'!$J183:$J213) + Calibration!$C$11</f>
        <v>404.78666680688531</v>
      </c>
      <c r="R40" s="3">
        <f>'7E'!K213</f>
        <v>683.83502446457555</v>
      </c>
      <c r="S40" s="3">
        <f>'7E'!L213</f>
        <v>617.66666971466759</v>
      </c>
      <c r="T40" s="3">
        <f t="shared" si="4"/>
        <v>1.5803539080701006</v>
      </c>
    </row>
    <row r="41" spans="1:20" x14ac:dyDescent="0.25">
      <c r="A41" s="3">
        <f t="shared" si="5"/>
        <v>5.6666666666666634</v>
      </c>
      <c r="B41" s="3">
        <f>AVERAGE('4E'!$J40:$J70) + Calibration!$C$11</f>
        <v>393.75924239019974</v>
      </c>
      <c r="C41" s="2">
        <f>'4E'!K70</f>
        <v>483.42404222953076</v>
      </c>
      <c r="D41" s="2">
        <f>'4E'!L70</f>
        <v>635.99807166131518</v>
      </c>
      <c r="E41" s="3">
        <f t="shared" si="1"/>
        <v>0.50780487665953822</v>
      </c>
      <c r="G41" s="3">
        <f>AVERAGE('5E'!$J40:$J70) + Calibration!$C$11</f>
        <v>393.74932683680527</v>
      </c>
      <c r="H41" s="3">
        <f>'5E'!K70</f>
        <v>520.01560280442754</v>
      </c>
      <c r="I41" s="3">
        <f>'5E'!L70</f>
        <v>635.99807166131518</v>
      </c>
      <c r="J41" s="3">
        <f t="shared" si="2"/>
        <v>0.71509255369878522</v>
      </c>
      <c r="L41" s="3">
        <f>AVERAGE('6E'!$J40:$J70) + Calibration!$C$11</f>
        <v>405.41339884162164</v>
      </c>
      <c r="M41" s="3">
        <f>'6E'!K70</f>
        <v>585.25447146838985</v>
      </c>
      <c r="N41" s="3">
        <f>'6E'!L70</f>
        <v>622.34261732398943</v>
      </c>
      <c r="O41" s="3">
        <f t="shared" si="3"/>
        <v>1.0185064135223352</v>
      </c>
      <c r="Q41" s="3">
        <f>AVERAGE('7E'!$J184:$J214) + Calibration!$C$11</f>
        <v>404.93541775960676</v>
      </c>
      <c r="R41" s="3">
        <f>'7E'!K214</f>
        <v>837.46340762387342</v>
      </c>
      <c r="S41" s="3">
        <f>'7E'!L214</f>
        <v>617.8735540485867</v>
      </c>
      <c r="T41" s="3">
        <f t="shared" si="4"/>
        <v>2.4495657486370477</v>
      </c>
    </row>
    <row r="42" spans="1:20" x14ac:dyDescent="0.25">
      <c r="A42" s="3">
        <f t="shared" si="5"/>
        <v>5.7499999999999964</v>
      </c>
      <c r="B42" s="3">
        <f>AVERAGE('4E'!$J41:$J71) + Calibration!$C$11</f>
        <v>393.25547083361471</v>
      </c>
      <c r="C42" s="2">
        <f>'4E'!K71</f>
        <v>464.56652932823505</v>
      </c>
      <c r="D42" s="2">
        <f>'4E'!L71</f>
        <v>635.74979887416259</v>
      </c>
      <c r="E42" s="3">
        <f t="shared" si="1"/>
        <v>0.4038608609868054</v>
      </c>
      <c r="G42" s="3">
        <f>AVERAGE('5E'!$J41:$J71) + Calibration!$C$11</f>
        <v>393.67395879359725</v>
      </c>
      <c r="H42" s="3">
        <f>'5E'!K71</f>
        <v>526.95676907483676</v>
      </c>
      <c r="I42" s="3">
        <f>'5E'!L71</f>
        <v>632.85319888435492</v>
      </c>
      <c r="J42" s="3">
        <f t="shared" si="2"/>
        <v>0.7548297788762055</v>
      </c>
      <c r="L42" s="3">
        <f>AVERAGE('6E'!$J41:$J71) + Calibration!$C$11</f>
        <v>405.13573002631654</v>
      </c>
      <c r="M42" s="3">
        <f>'6E'!K71</f>
        <v>590.67102147937192</v>
      </c>
      <c r="N42" s="3">
        <f>'6E'!L71</f>
        <v>623.25298122234574</v>
      </c>
      <c r="O42" s="3">
        <f t="shared" si="3"/>
        <v>1.0507548777350084</v>
      </c>
      <c r="Q42" s="3">
        <f>AVERAGE('7E'!$J185:$J215) + Calibration!$C$11</f>
        <v>405.12780258163963</v>
      </c>
      <c r="R42" s="3">
        <f>'7E'!K215</f>
        <v>897.92778779796754</v>
      </c>
      <c r="S42" s="3">
        <f>'7E'!L215</f>
        <v>615.88732209515297</v>
      </c>
      <c r="T42" s="3">
        <f t="shared" si="4"/>
        <v>2.790908318080362</v>
      </c>
    </row>
    <row r="43" spans="1:20" x14ac:dyDescent="0.25">
      <c r="A43" s="3">
        <f t="shared" si="5"/>
        <v>5.8333333333333295</v>
      </c>
      <c r="B43" s="3">
        <f>AVERAGE('4E'!$J42:$J72) + Calibration!$C$11</f>
        <v>392.97581827295909</v>
      </c>
      <c r="C43" s="2">
        <f>'4E'!K72</f>
        <v>495.74158402670747</v>
      </c>
      <c r="D43" s="2">
        <f>'4E'!L72</f>
        <v>638.43951039203318</v>
      </c>
      <c r="E43" s="3">
        <f t="shared" si="1"/>
        <v>0.58200048510580094</v>
      </c>
      <c r="G43" s="3">
        <f>AVERAGE('5E'!$J42:$J72) + Calibration!$C$11</f>
        <v>393.52322409552528</v>
      </c>
      <c r="H43" s="3">
        <f>'5E'!K72</f>
        <v>535.82379090552104</v>
      </c>
      <c r="I43" s="3">
        <f>'5E'!L72</f>
        <v>631.52901252393008</v>
      </c>
      <c r="J43" s="3">
        <f t="shared" si="2"/>
        <v>0.80590066455304099</v>
      </c>
      <c r="L43" s="3">
        <f>AVERAGE('6E'!$J42:$J72) + Calibration!$C$11</f>
        <v>404.99491246831809</v>
      </c>
      <c r="M43" s="3">
        <f>'6E'!K72</f>
        <v>595.00423661231594</v>
      </c>
      <c r="N43" s="3">
        <f>'6E'!L72</f>
        <v>625.03232884186025</v>
      </c>
      <c r="O43" s="3">
        <f t="shared" si="3"/>
        <v>1.0760929772218284</v>
      </c>
      <c r="Q43" s="3">
        <f>AVERAGE('7E'!$J186:$J216) + Calibration!$C$11</f>
        <v>405.4153873470089</v>
      </c>
      <c r="R43" s="3">
        <f>'7E'!K216</f>
        <v>724.79992249760812</v>
      </c>
      <c r="S43" s="3">
        <f>'7E'!L216</f>
        <v>613.65276769835418</v>
      </c>
      <c r="T43" s="3">
        <f t="shared" si="4"/>
        <v>1.8087925782439804</v>
      </c>
    </row>
    <row r="44" spans="1:20" x14ac:dyDescent="0.25">
      <c r="A44" s="3">
        <f t="shared" si="5"/>
        <v>5.9166666666666625</v>
      </c>
      <c r="B44" s="3">
        <f>AVERAGE('4E'!$J43:$J73) + Calibration!$C$11</f>
        <v>392.71996629314231</v>
      </c>
      <c r="C44" s="2">
        <f>'4E'!K73</f>
        <v>497.26624843292495</v>
      </c>
      <c r="D44" s="2">
        <f>'4E'!L73</f>
        <v>640.92234171400241</v>
      </c>
      <c r="E44" s="3">
        <f t="shared" si="1"/>
        <v>0.59208420698351172</v>
      </c>
      <c r="G44" s="3">
        <f>AVERAGE('5E'!$J43:$J73) + Calibration!$C$11</f>
        <v>393.47959042454869</v>
      </c>
      <c r="H44" s="3">
        <f>'5E'!K73</f>
        <v>537.7897768154528</v>
      </c>
      <c r="I44" s="3">
        <f>'5E'!L73</f>
        <v>631.98421930121447</v>
      </c>
      <c r="J44" s="3">
        <f t="shared" si="2"/>
        <v>0.81728188243613864</v>
      </c>
      <c r="L44" s="3">
        <f>AVERAGE('6E'!$J43:$J73) + Calibration!$C$11</f>
        <v>404.57642629334936</v>
      </c>
      <c r="M44" s="3">
        <f>'6E'!K73</f>
        <v>571.17153933831014</v>
      </c>
      <c r="N44" s="3">
        <f>'6E'!L73</f>
        <v>623.45986969428259</v>
      </c>
      <c r="O44" s="3">
        <f t="shared" si="3"/>
        <v>0.94348965238831362</v>
      </c>
      <c r="Q44" s="3">
        <f>AVERAGE('7E'!$J187:$J217) + Calibration!$C$11</f>
        <v>405.79024104101035</v>
      </c>
      <c r="R44" s="3">
        <f>'7E'!K217</f>
        <v>712.44225436300712</v>
      </c>
      <c r="S44" s="3">
        <f>'7E'!L217</f>
        <v>617.00457446544613</v>
      </c>
      <c r="T44" s="3">
        <f t="shared" si="4"/>
        <v>1.7366836047301375</v>
      </c>
    </row>
    <row r="45" spans="1:20" x14ac:dyDescent="0.25">
      <c r="A45" s="3">
        <f t="shared" si="5"/>
        <v>5.9999999999999956</v>
      </c>
      <c r="B45" s="3">
        <f>AVERAGE('4E'!$J44:$J74) + Calibration!$C$11</f>
        <v>392.48593114881373</v>
      </c>
      <c r="C45" s="2">
        <f>'4E'!K74</f>
        <v>493.17375922666656</v>
      </c>
      <c r="D45" s="2">
        <f>'4E'!L74</f>
        <v>640.01197367762848</v>
      </c>
      <c r="E45" s="3">
        <f t="shared" si="1"/>
        <v>0.57023235661942584</v>
      </c>
      <c r="G45" s="3">
        <f>AVERAGE('5E'!$J44:$J74) + Calibration!$C$11</f>
        <v>393.29712155258022</v>
      </c>
      <c r="H45" s="3">
        <f>'5E'!K74</f>
        <v>521.74085877544121</v>
      </c>
      <c r="I45" s="3">
        <f>'5E'!L74</f>
        <v>629.29450364532613</v>
      </c>
      <c r="J45" s="3">
        <f t="shared" si="2"/>
        <v>0.72742432097121268</v>
      </c>
      <c r="L45" s="3">
        <f>AVERAGE('6E'!$J44:$J74) + Calibration!$C$11</f>
        <v>404.13612328289241</v>
      </c>
      <c r="M45" s="3">
        <f>'6E'!K74</f>
        <v>584.1711807249095</v>
      </c>
      <c r="N45" s="3">
        <f>'6E'!L74</f>
        <v>621.92884451813347</v>
      </c>
      <c r="O45" s="3">
        <f t="shared" si="3"/>
        <v>1.0196050211739196</v>
      </c>
      <c r="Q45" s="3">
        <f>AVERAGE('7E'!$J188:$J218) + Calibration!$C$11</f>
        <v>406.00444269853148</v>
      </c>
      <c r="R45" s="3">
        <f>'7E'!K218</f>
        <v>728.69181211460511</v>
      </c>
      <c r="S45" s="3">
        <f>'7E'!L218</f>
        <v>615.63904930800049</v>
      </c>
      <c r="T45" s="3">
        <f t="shared" si="4"/>
        <v>1.8274977484982102</v>
      </c>
    </row>
    <row r="46" spans="1:20" x14ac:dyDescent="0.25">
      <c r="A46" s="3">
        <f t="shared" si="5"/>
        <v>6.0833333333333286</v>
      </c>
      <c r="B46" s="3">
        <f>AVERAGE('4E'!$J45:$J75) + Calibration!$C$11</f>
        <v>392.2598284075338</v>
      </c>
      <c r="C46" s="2">
        <f>'4E'!K75</f>
        <v>508.54062582404561</v>
      </c>
      <c r="D46" s="2">
        <f>'4E'!L75</f>
        <v>635.74979887416259</v>
      </c>
      <c r="E46" s="3">
        <f t="shared" si="1"/>
        <v>0.65854110080847394</v>
      </c>
      <c r="G46" s="3">
        <f>AVERAGE('5E'!$J45:$J75) + Calibration!$C$11</f>
        <v>393.0293686873394</v>
      </c>
      <c r="H46" s="3">
        <f>'5E'!K75</f>
        <v>521.09889354790789</v>
      </c>
      <c r="I46" s="3">
        <f>'5E'!L75</f>
        <v>627.26688323865903</v>
      </c>
      <c r="J46" s="3">
        <f t="shared" si="2"/>
        <v>0.72530501815874981</v>
      </c>
      <c r="L46" s="3">
        <f>AVERAGE('6E'!$J45:$J75) + Calibration!$C$11</f>
        <v>403.69581888409147</v>
      </c>
      <c r="M46" s="3">
        <f>'6E'!K75</f>
        <v>562.70576082070636</v>
      </c>
      <c r="N46" s="3">
        <f>'6E'!L75</f>
        <v>622.34261732398943</v>
      </c>
      <c r="O46" s="3">
        <f t="shared" si="3"/>
        <v>0.90053202703235413</v>
      </c>
      <c r="Q46" s="3">
        <f>AVERAGE('7E'!$J189:$J219) + Calibration!$C$11</f>
        <v>406.27219556377219</v>
      </c>
      <c r="R46" s="3">
        <f>'7E'!K219</f>
        <v>731.50036284133171</v>
      </c>
      <c r="S46" s="3">
        <f>'7E'!L219</f>
        <v>615.88732209515297</v>
      </c>
      <c r="T46" s="3">
        <f t="shared" si="4"/>
        <v>1.8418872251599616</v>
      </c>
    </row>
    <row r="47" spans="1:20" x14ac:dyDescent="0.25">
      <c r="A47" s="3">
        <f t="shared" si="5"/>
        <v>6.1666666666666616</v>
      </c>
      <c r="B47" s="3">
        <f>AVERAGE('4E'!$J46:$J76) + Calibration!$C$11</f>
        <v>392.10909370946189</v>
      </c>
      <c r="C47" s="2">
        <f>'4E'!K76</f>
        <v>500.31552508633706</v>
      </c>
      <c r="D47" s="2">
        <f>'4E'!L76</f>
        <v>634.21872404180067</v>
      </c>
      <c r="E47" s="3">
        <f t="shared" si="1"/>
        <v>0.61281298388623984</v>
      </c>
      <c r="G47" s="3">
        <f>AVERAGE('5E'!$J46:$J76) + Calibration!$C$11</f>
        <v>392.98573501636287</v>
      </c>
      <c r="H47" s="3">
        <f>'5E'!K76</f>
        <v>521.9815887143593</v>
      </c>
      <c r="I47" s="3">
        <f>'5E'!L76</f>
        <v>627.72204449774858</v>
      </c>
      <c r="J47" s="3">
        <f t="shared" si="2"/>
        <v>0.7305511604785806</v>
      </c>
      <c r="L47" s="3">
        <f>AVERAGE('6E'!$J46:$J76) + Calibration!$C$11</f>
        <v>403.48161702823558</v>
      </c>
      <c r="M47" s="3">
        <f>'6E'!K76</f>
        <v>607.36190474691682</v>
      </c>
      <c r="N47" s="3">
        <f>'6E'!L76</f>
        <v>624.37023773065653</v>
      </c>
      <c r="O47" s="3">
        <f t="shared" si="3"/>
        <v>1.1546493667951352</v>
      </c>
      <c r="Q47" s="3">
        <f>AVERAGE('7E'!$J190:$J220) + Calibration!$C$11</f>
        <v>406.48639722129332</v>
      </c>
      <c r="R47" s="3">
        <f>'7E'!K220</f>
        <v>732.14233208109749</v>
      </c>
      <c r="S47" s="3">
        <f>'7E'!L220</f>
        <v>615.88732209515297</v>
      </c>
      <c r="T47" s="3">
        <f t="shared" si="4"/>
        <v>1.8443098309621262</v>
      </c>
    </row>
    <row r="48" spans="1:20" x14ac:dyDescent="0.25">
      <c r="A48" s="3">
        <f t="shared" si="5"/>
        <v>6.2499999999999947</v>
      </c>
      <c r="B48" s="3">
        <f>AVERAGE('4E'!$J47:$J77) + Calibration!$C$11</f>
        <v>392.05554270007707</v>
      </c>
      <c r="C48" s="2">
        <f>'4E'!K77</f>
        <v>494.2570499701468</v>
      </c>
      <c r="D48" s="2">
        <f>'4E'!L77</f>
        <v>632.19110363513357</v>
      </c>
      <c r="E48" s="3">
        <f t="shared" si="1"/>
        <v>0.5788048809197438</v>
      </c>
      <c r="G48" s="3">
        <f>AVERAGE('5E'!$J47:$J77) + Calibration!$C$11</f>
        <v>392.8032675327384</v>
      </c>
      <c r="H48" s="3">
        <f>'5E'!K77</f>
        <v>521.33961947459352</v>
      </c>
      <c r="I48" s="3">
        <f>'5E'!L77</f>
        <v>626.81167646137465</v>
      </c>
      <c r="J48" s="3">
        <f t="shared" si="2"/>
        <v>0.72794883232951535</v>
      </c>
      <c r="L48" s="3">
        <f>AVERAGE('6E'!$J47:$J77) + Calibration!$C$11</f>
        <v>403.44988424268303</v>
      </c>
      <c r="M48" s="3">
        <f>'6E'!K77</f>
        <v>605.59651842624635</v>
      </c>
      <c r="N48" s="3">
        <f>'6E'!L77</f>
        <v>625.94269687823407</v>
      </c>
      <c r="O48" s="3">
        <f t="shared" si="3"/>
        <v>1.1448310465496383</v>
      </c>
      <c r="Q48" s="3">
        <f>AVERAGE('7E'!$J191:$J221) + Calibration!$C$11</f>
        <v>406.54986437907729</v>
      </c>
      <c r="R48" s="3">
        <f>'7E'!K221</f>
        <v>731.29976726430289</v>
      </c>
      <c r="S48" s="3">
        <f>'7E'!L221</f>
        <v>615.88732209515297</v>
      </c>
      <c r="T48" s="3">
        <f t="shared" si="4"/>
        <v>1.8391786372726862</v>
      </c>
    </row>
    <row r="49" spans="1:20" x14ac:dyDescent="0.25">
      <c r="A49" s="3">
        <f t="shared" si="5"/>
        <v>6.3333333333333277</v>
      </c>
      <c r="B49" s="3">
        <f>AVERAGE('4E'!$J48:$J78) + Calibration!$C$11</f>
        <v>391.96034156673136</v>
      </c>
      <c r="C49" s="2">
        <f>'4E'!K78</f>
        <v>486.67391847220421</v>
      </c>
      <c r="D49" s="2">
        <f>'4E'!L78</f>
        <v>631.52901252393008</v>
      </c>
      <c r="E49" s="3">
        <f t="shared" si="1"/>
        <v>0.53639796580876598</v>
      </c>
      <c r="G49" s="3">
        <f>AVERAGE('5E'!$J48:$J78) + Calibration!$C$11</f>
        <v>392.74971652335353</v>
      </c>
      <c r="H49" s="3">
        <f>'5E'!K78</f>
        <v>504.0067669672826</v>
      </c>
      <c r="I49" s="3">
        <f>'5E'!L78</f>
        <v>623.91507647156709</v>
      </c>
      <c r="J49" s="3">
        <f t="shared" si="2"/>
        <v>0.63008976632323177</v>
      </c>
      <c r="L49" s="3">
        <f>AVERAGE('6E'!$J48:$J78) + Calibration!$C$11</f>
        <v>403.194032461201</v>
      </c>
      <c r="M49" s="3">
        <f>'6E'!K78</f>
        <v>609.72913396992897</v>
      </c>
      <c r="N49" s="3">
        <f>'6E'!L78</f>
        <v>625.69442409108149</v>
      </c>
      <c r="O49" s="3">
        <f t="shared" si="3"/>
        <v>1.1696845577688997</v>
      </c>
      <c r="Q49" s="3">
        <f>AVERAGE('7E'!$J192:$J222) + Calibration!$C$11</f>
        <v>406.62523103394125</v>
      </c>
      <c r="R49" s="3">
        <f>'7E'!K222</f>
        <v>621.84602803105417</v>
      </c>
      <c r="S49" s="3">
        <f>'7E'!L222</f>
        <v>617.21146293738298</v>
      </c>
      <c r="T49" s="3">
        <f t="shared" si="4"/>
        <v>1.2188748591367162</v>
      </c>
    </row>
    <row r="50" spans="1:20" x14ac:dyDescent="0.25">
      <c r="A50" s="3">
        <f t="shared" si="5"/>
        <v>6.4166666666666607</v>
      </c>
      <c r="B50" s="3">
        <f>AVERAGE('4E'!$J49:$J79) + Calibration!$C$11</f>
        <v>391.94844187131656</v>
      </c>
      <c r="C50" s="2">
        <f>'4E'!K79</f>
        <v>482.54135107531175</v>
      </c>
      <c r="D50" s="2">
        <f>'4E'!L79</f>
        <v>632.39799210707054</v>
      </c>
      <c r="E50" s="3">
        <f t="shared" si="1"/>
        <v>0.51306110276269534</v>
      </c>
      <c r="G50" s="3">
        <f>AVERAGE('5E'!$J49:$J79) + Calibration!$C$11</f>
        <v>392.62079885910475</v>
      </c>
      <c r="H50" s="3">
        <f>'5E'!K79</f>
        <v>498.34953917640519</v>
      </c>
      <c r="I50" s="3">
        <f>'5E'!L79</f>
        <v>623.45986969428259</v>
      </c>
      <c r="J50" s="3">
        <f t="shared" si="2"/>
        <v>0.59878090435043196</v>
      </c>
      <c r="L50" s="3">
        <f>AVERAGE('6E'!$J49:$J79) + Calibration!$C$11</f>
        <v>402.98974675374416</v>
      </c>
      <c r="M50" s="3">
        <f>'6E'!K79</f>
        <v>595.64615369305909</v>
      </c>
      <c r="N50" s="3">
        <f>'6E'!L79</f>
        <v>626.14958121215329</v>
      </c>
      <c r="O50" s="3">
        <f t="shared" si="3"/>
        <v>1.0910843847172138</v>
      </c>
      <c r="Q50" s="3">
        <f>AVERAGE('7E'!$J193:$J223) + Calibration!$C$11</f>
        <v>406.65696520783791</v>
      </c>
      <c r="R50" s="3">
        <f>'7E'!K223</f>
        <v>657.59502378915613</v>
      </c>
      <c r="S50" s="3">
        <f>'7E'!L223</f>
        <v>617.8735540485867</v>
      </c>
      <c r="T50" s="3">
        <f t="shared" si="4"/>
        <v>1.4211549026530566</v>
      </c>
    </row>
    <row r="51" spans="1:20" x14ac:dyDescent="0.25">
      <c r="A51" s="3">
        <f t="shared" si="5"/>
        <v>6.4999999999999938</v>
      </c>
      <c r="B51" s="3">
        <f>AVERAGE('4E'!$J50:$J80) + Calibration!$C$11</f>
        <v>392.0654598401506</v>
      </c>
      <c r="C51" s="2">
        <f>'4E'!K80</f>
        <v>481.25741259577995</v>
      </c>
      <c r="D51" s="2">
        <f>'4E'!L80</f>
        <v>632.19110363513357</v>
      </c>
      <c r="E51" s="3">
        <f t="shared" si="1"/>
        <v>0.50512696899177789</v>
      </c>
      <c r="G51" s="3">
        <f>AVERAGE('5E'!$J50:$J80) + Calibration!$C$11</f>
        <v>392.47204770804848</v>
      </c>
      <c r="H51" s="3">
        <f>'5E'!K80</f>
        <v>507.65793065759408</v>
      </c>
      <c r="I51" s="3">
        <f>'5E'!L80</f>
        <v>627.26688323865903</v>
      </c>
      <c r="J51" s="3">
        <f t="shared" si="2"/>
        <v>0.65234019580621205</v>
      </c>
      <c r="L51" s="3">
        <f>AVERAGE('6E'!$J50:$J80) + Calibration!$C$11</f>
        <v>402.8390120556723</v>
      </c>
      <c r="M51" s="3">
        <f>'6E'!K80</f>
        <v>601.94540288272515</v>
      </c>
      <c r="N51" s="3">
        <f>'6E'!L80</f>
        <v>626.60479212745543</v>
      </c>
      <c r="O51" s="3">
        <f t="shared" si="3"/>
        <v>1.1276130255934305</v>
      </c>
      <c r="Q51" s="3">
        <f>AVERAGE('7E'!$J194:$J224) + Calibration!$C$11</f>
        <v>406.54986437907729</v>
      </c>
      <c r="R51" s="3">
        <f>'7E'!K224</f>
        <v>781.77365636778552</v>
      </c>
      <c r="S51" s="3">
        <f>'7E'!L224</f>
        <v>617.8735540485867</v>
      </c>
      <c r="T51" s="3">
        <f t="shared" si="4"/>
        <v>2.1250309123756117</v>
      </c>
    </row>
    <row r="52" spans="1:20" x14ac:dyDescent="0.25">
      <c r="A52" s="3">
        <f t="shared" si="5"/>
        <v>6.5833333333333268</v>
      </c>
      <c r="B52" s="3">
        <f>AVERAGE('4E'!$J51:$J81) + Calibration!$C$11</f>
        <v>392.09719282403796</v>
      </c>
      <c r="C52" s="2">
        <f>'4E'!K81</f>
        <v>484.90857628609143</v>
      </c>
      <c r="D52" s="2">
        <f>'4E'!L81</f>
        <v>629.04623085817343</v>
      </c>
      <c r="E52" s="3">
        <f t="shared" si="1"/>
        <v>0.52562514181708797</v>
      </c>
      <c r="G52" s="3">
        <f>AVERAGE('5E'!$J51:$J81) + Calibration!$C$11</f>
        <v>392.23602901670426</v>
      </c>
      <c r="H52" s="3">
        <f>'5E'!K81</f>
        <v>503.76604104059697</v>
      </c>
      <c r="I52" s="3">
        <f>'5E'!L81</f>
        <v>627.92892883166769</v>
      </c>
      <c r="J52" s="3">
        <f t="shared" si="2"/>
        <v>0.63163564856124044</v>
      </c>
      <c r="L52" s="3">
        <f>AVERAGE('6E'!$J51:$J81) + Calibration!$C$11</f>
        <v>402.7854622362965</v>
      </c>
      <c r="M52" s="3">
        <f>'6E'!K81</f>
        <v>611.25374621712365</v>
      </c>
      <c r="N52" s="3">
        <f>'6E'!L81</f>
        <v>622.13572885205258</v>
      </c>
      <c r="O52" s="3">
        <f t="shared" si="3"/>
        <v>1.180632884074917</v>
      </c>
      <c r="Q52" s="3">
        <f>AVERAGE('7E'!$J195:$J225) + Calibration!$C$11</f>
        <v>406.5815985529739</v>
      </c>
      <c r="R52" s="3">
        <f>'7E'!K225</f>
        <v>687.52631850454384</v>
      </c>
      <c r="S52" s="3">
        <f>'7E'!L225</f>
        <v>616.75630167829354</v>
      </c>
      <c r="T52" s="3">
        <f t="shared" si="4"/>
        <v>1.5910937081083645</v>
      </c>
    </row>
    <row r="53" spans="1:20" x14ac:dyDescent="0.25">
      <c r="A53" s="3">
        <f t="shared" si="5"/>
        <v>6.6666666666666599</v>
      </c>
      <c r="B53" s="3">
        <f>AVERAGE('4E'!$J52:$J82) + Calibration!$C$11</f>
        <v>392.19437770273424</v>
      </c>
      <c r="C53" s="2">
        <f>'4E'!K82</f>
        <v>466.73315896198585</v>
      </c>
      <c r="D53" s="2">
        <f>'4E'!L82</f>
        <v>627.05994924852723</v>
      </c>
      <c r="E53" s="3">
        <f t="shared" si="1"/>
        <v>0.42214064707144239</v>
      </c>
      <c r="G53" s="3">
        <f>AVERAGE('5E'!$J52:$J82) + Calibration!$C$11</f>
        <v>392.04364419467146</v>
      </c>
      <c r="H53" s="3">
        <f>'5E'!K82</f>
        <v>510.90780690026747</v>
      </c>
      <c r="I53" s="3">
        <f>'5E'!L82</f>
        <v>627.72204449774858</v>
      </c>
      <c r="J53" s="3">
        <f t="shared" si="2"/>
        <v>0.67317165253379552</v>
      </c>
      <c r="L53" s="3">
        <f>AVERAGE('6E'!$J52:$J82) + Calibration!$C$11</f>
        <v>402.74182836698515</v>
      </c>
      <c r="M53" s="3">
        <f>'6E'!K82</f>
        <v>617.95418656084735</v>
      </c>
      <c r="N53" s="3">
        <f>'6E'!L82</f>
        <v>623.45986969428259</v>
      </c>
      <c r="O53" s="3">
        <f t="shared" si="3"/>
        <v>1.218827067077273</v>
      </c>
      <c r="Q53" s="3">
        <f>AVERAGE('7E'!$J196:$J226) + Calibration!$C$11</f>
        <v>406.47449752587858</v>
      </c>
      <c r="R53" s="3">
        <f>'7E'!K226</f>
        <v>591.51358629616664</v>
      </c>
      <c r="S53" s="3">
        <f>'7E'!L226</f>
        <v>616.75630167829354</v>
      </c>
      <c r="T53" s="3">
        <f t="shared" si="4"/>
        <v>1.0479446986840062</v>
      </c>
    </row>
    <row r="54" spans="1:20" x14ac:dyDescent="0.25">
      <c r="A54" s="3">
        <f t="shared" si="5"/>
        <v>6.7499999999999929</v>
      </c>
      <c r="B54" s="3">
        <f>AVERAGE('4E'!$J53:$J83) + Calibration!$C$11</f>
        <v>392.50378069193596</v>
      </c>
      <c r="C54" s="2">
        <f>'4E'!K83</f>
        <v>458.70865380130607</v>
      </c>
      <c r="D54" s="2">
        <f>'4E'!L83</f>
        <v>626.81167646137465</v>
      </c>
      <c r="E54" s="3">
        <f t="shared" si="1"/>
        <v>0.37494264732432037</v>
      </c>
      <c r="G54" s="3">
        <f>AVERAGE('5E'!$J53:$J83) + Calibration!$C$11</f>
        <v>391.91671007743827</v>
      </c>
      <c r="H54" s="3">
        <f>'5E'!K83</f>
        <v>509.18254691702123</v>
      </c>
      <c r="I54" s="3">
        <f>'5E'!L83</f>
        <v>627.51515602581173</v>
      </c>
      <c r="J54" s="3">
        <f t="shared" si="2"/>
        <v>0.66411974285790409</v>
      </c>
      <c r="L54" s="3">
        <f>AVERAGE('6E'!$J53:$J83) + Calibration!$C$11</f>
        <v>402.7418283669852</v>
      </c>
      <c r="M54" s="3">
        <f>'6E'!K83</f>
        <v>622.52812762047688</v>
      </c>
      <c r="N54" s="3">
        <f>'6E'!L83</f>
        <v>621.01847648175942</v>
      </c>
      <c r="O54" s="3">
        <f t="shared" si="3"/>
        <v>1.2447309845543106</v>
      </c>
      <c r="Q54" s="3">
        <f>AVERAGE('7E'!$J197:$J227) + Calibration!$C$11</f>
        <v>406.45268069039031</v>
      </c>
      <c r="R54" s="3">
        <f>'7E'!K227</f>
        <v>596.08752735579617</v>
      </c>
      <c r="S54" s="3">
        <f>'7E'!L227</f>
        <v>617.8735540485867</v>
      </c>
      <c r="T54" s="3">
        <f t="shared" si="4"/>
        <v>1.0739721729578484</v>
      </c>
    </row>
    <row r="55" spans="1:20" x14ac:dyDescent="0.25">
      <c r="A55" s="3">
        <f t="shared" si="5"/>
        <v>6.8333333333333259</v>
      </c>
      <c r="B55" s="3">
        <f>AVERAGE('4E'!$J54:$J84) + Calibration!$C$11</f>
        <v>392.81516722815337</v>
      </c>
      <c r="C55" s="2">
        <f>'4E'!K84</f>
        <v>476.68347554838289</v>
      </c>
      <c r="D55" s="2">
        <f>'4E'!L84</f>
        <v>626.60479212745543</v>
      </c>
      <c r="E55" s="3">
        <f t="shared" si="1"/>
        <v>0.47497720441591768</v>
      </c>
      <c r="G55" s="3">
        <f>AVERAGE('5E'!$J54:$J84) + Calibration!$C$11</f>
        <v>391.78779241318944</v>
      </c>
      <c r="H55" s="3">
        <f>'5E'!K84</f>
        <v>521.09889354790789</v>
      </c>
      <c r="I55" s="3">
        <f>'5E'!L84</f>
        <v>627.05994924852723</v>
      </c>
      <c r="J55" s="3">
        <f t="shared" si="2"/>
        <v>0.73233652314050268</v>
      </c>
      <c r="L55" s="3">
        <f>AVERAGE('6E'!$J54:$J84) + Calibration!$C$11</f>
        <v>402.64464487663298</v>
      </c>
      <c r="M55" s="3">
        <f>'6E'!K84</f>
        <v>596.93009217259089</v>
      </c>
      <c r="N55" s="3">
        <f>'6E'!L84</f>
        <v>619.69429012133457</v>
      </c>
      <c r="O55" s="3">
        <f t="shared" si="3"/>
        <v>1.1003102418970749</v>
      </c>
      <c r="Q55" s="3">
        <f>AVERAGE('7E'!$J198:$J228) + Calibration!$C$11</f>
        <v>406.46259783046372</v>
      </c>
      <c r="R55" s="3">
        <f>'7E'!K228</f>
        <v>614.26294066766923</v>
      </c>
      <c r="S55" s="3">
        <f>'7E'!L228</f>
        <v>619.23912886224502</v>
      </c>
      <c r="T55" s="3">
        <f t="shared" si="4"/>
        <v>1.1768500866933311</v>
      </c>
    </row>
    <row r="56" spans="1:20" x14ac:dyDescent="0.25">
      <c r="A56" s="3">
        <f t="shared" si="5"/>
        <v>6.916666666666659</v>
      </c>
      <c r="B56" s="3">
        <f>AVERAGE('4E'!$J55:$J85) + Calibration!$C$11</f>
        <v>392.91235210684965</v>
      </c>
      <c r="C56" s="2">
        <f>'4E'!K85</f>
        <v>465.85046780776685</v>
      </c>
      <c r="D56" s="2">
        <f>'4E'!L85</f>
        <v>625.69442409108149</v>
      </c>
      <c r="E56" s="3">
        <f t="shared" si="1"/>
        <v>0.41307548685383566</v>
      </c>
      <c r="G56" s="3">
        <f>AVERAGE('5E'!$J55:$J85) + Calibration!$C$11</f>
        <v>391.71440930534123</v>
      </c>
      <c r="H56" s="3">
        <f>'5E'!K85</f>
        <v>541.92239235913553</v>
      </c>
      <c r="I56" s="3">
        <f>'5E'!L85</f>
        <v>626.81167646137465</v>
      </c>
      <c r="J56" s="3">
        <f t="shared" si="2"/>
        <v>0.85068328312323716</v>
      </c>
      <c r="L56" s="3">
        <f>AVERAGE('6E'!$J55:$J85) + Calibration!$C$11</f>
        <v>402.68629500059387</v>
      </c>
      <c r="M56" s="3">
        <f>'6E'!K85</f>
        <v>567.92166710786921</v>
      </c>
      <c r="N56" s="3">
        <f>'6E'!L85</f>
        <v>619.69429012133457</v>
      </c>
      <c r="O56" s="3">
        <f t="shared" si="3"/>
        <v>0.93578893727616763</v>
      </c>
      <c r="Q56" s="3">
        <f>AVERAGE('7E'!$J199:$J229) + Calibration!$C$11</f>
        <v>406.40904682107885</v>
      </c>
      <c r="R56" s="3">
        <f>'7E'!K229</f>
        <v>712.64284994003583</v>
      </c>
      <c r="S56" s="3">
        <f>'7E'!L229</f>
        <v>618.12182683573928</v>
      </c>
      <c r="T56" s="3">
        <f t="shared" si="4"/>
        <v>1.7343151258961589</v>
      </c>
    </row>
    <row r="57" spans="1:20" x14ac:dyDescent="0.25">
      <c r="A57" s="3">
        <f t="shared" si="5"/>
        <v>6.999999999999992</v>
      </c>
      <c r="B57" s="3">
        <f>AVERAGE('4E'!$J56:$J86) + Calibration!$C$11</f>
        <v>393.15828674825809</v>
      </c>
      <c r="C57" s="2">
        <f>'4E'!K86</f>
        <v>470.42440485516391</v>
      </c>
      <c r="D57" s="2">
        <f>'4E'!L86</f>
        <v>627.92892883166769</v>
      </c>
      <c r="E57" s="3">
        <f t="shared" si="1"/>
        <v>0.43758656290478776</v>
      </c>
      <c r="G57" s="3">
        <f>AVERAGE('5E'!$J56:$J86) + Calibration!$C$11</f>
        <v>391.56367460726926</v>
      </c>
      <c r="H57" s="3">
        <f>'5E'!K86</f>
        <v>528.24065539534581</v>
      </c>
      <c r="I57" s="3">
        <f>'5E'!L86</f>
        <v>630.16348322846659</v>
      </c>
      <c r="J57" s="3">
        <f t="shared" si="2"/>
        <v>0.77405221999774121</v>
      </c>
      <c r="L57" s="3">
        <f>AVERAGE('6E'!$J56:$J86) + Calibration!$C$11</f>
        <v>402.72992886990534</v>
      </c>
      <c r="M57" s="3">
        <f>'6E'!K86</f>
        <v>591.31294257234754</v>
      </c>
      <c r="N57" s="3">
        <f>'6E'!L86</f>
        <v>621.22536495369638</v>
      </c>
      <c r="O57" s="3">
        <f t="shared" si="3"/>
        <v>1.0680152544236936</v>
      </c>
      <c r="Q57" s="3">
        <f>AVERAGE('7E'!$J200:$J230) + Calibration!$C$11</f>
        <v>406.61333133852645</v>
      </c>
      <c r="R57" s="3">
        <f>'7E'!K230</f>
        <v>774.3911204468717</v>
      </c>
      <c r="S57" s="3">
        <f>'7E'!L230</f>
        <v>619.23912886224502</v>
      </c>
      <c r="T57" s="3">
        <f t="shared" si="4"/>
        <v>2.0828614480925864</v>
      </c>
    </row>
    <row r="58" spans="1:20" x14ac:dyDescent="0.25">
      <c r="A58" s="3">
        <f t="shared" si="5"/>
        <v>7.083333333333325</v>
      </c>
      <c r="B58" s="3">
        <f>AVERAGE('4E'!$J57:$J87) + Calibration!$C$11</f>
        <v>393.13646991276983</v>
      </c>
      <c r="C58" s="2">
        <f>'4E'!K87</f>
        <v>486.43319254551858</v>
      </c>
      <c r="D58" s="2">
        <f>'4E'!L87</f>
        <v>627.26688323865903</v>
      </c>
      <c r="E58" s="3">
        <f t="shared" si="1"/>
        <v>0.52837379678709384</v>
      </c>
      <c r="G58" s="3">
        <f>AVERAGE('5E'!$J57:$J87) + Calibration!$C$11</f>
        <v>391.52004073795791</v>
      </c>
      <c r="H58" s="3">
        <f>'5E'!K87</f>
        <v>535.18182166575502</v>
      </c>
      <c r="I58" s="3">
        <f>'5E'!L87</f>
        <v>633.97045125464808</v>
      </c>
      <c r="J58" s="3">
        <f t="shared" si="2"/>
        <v>0.81360972282826105</v>
      </c>
      <c r="L58" s="3">
        <f>AVERAGE('6E'!$J57:$J87) + Calibration!$C$11</f>
        <v>402.68629500059387</v>
      </c>
      <c r="M58" s="3">
        <f>'6E'!K87</f>
        <v>595.00423661231594</v>
      </c>
      <c r="N58" s="3">
        <f>'6E'!L87</f>
        <v>620.81154249162773</v>
      </c>
      <c r="O58" s="3">
        <f t="shared" si="3"/>
        <v>1.089167530564416</v>
      </c>
      <c r="Q58" s="3">
        <f>AVERAGE('7E'!$J201:$J231) + Calibration!$C$11</f>
        <v>406.9029010392556</v>
      </c>
      <c r="R58" s="3">
        <f>'7E'!K231</f>
        <v>888.57931411391223</v>
      </c>
      <c r="S58" s="3">
        <f>'7E'!L231</f>
        <v>620.56326970447503</v>
      </c>
      <c r="T58" s="3">
        <f t="shared" si="4"/>
        <v>2.7279114208638791</v>
      </c>
    </row>
    <row r="59" spans="1:20" x14ac:dyDescent="0.25">
      <c r="A59" s="3">
        <f t="shared" si="5"/>
        <v>7.1666666666666581</v>
      </c>
      <c r="B59" s="3">
        <f>AVERAGE('4E'!$J58:$J88) + Calibration!$C$11</f>
        <v>393.22175390604207</v>
      </c>
      <c r="C59" s="2">
        <f>'4E'!K88</f>
        <v>469.10034003820772</v>
      </c>
      <c r="D59" s="2">
        <f>'4E'!L88</f>
        <v>628.38413974696994</v>
      </c>
      <c r="E59" s="3">
        <f t="shared" si="1"/>
        <v>0.42972845688596373</v>
      </c>
      <c r="G59" s="3">
        <f>AVERAGE('5E'!$J58:$J88) + Calibration!$C$11</f>
        <v>391.33757325433351</v>
      </c>
      <c r="H59" s="3">
        <f>'5E'!K88</f>
        <v>528.24065539534581</v>
      </c>
      <c r="I59" s="3">
        <f>'5E'!L88</f>
        <v>630.86691727470873</v>
      </c>
      <c r="J59" s="3">
        <f t="shared" si="2"/>
        <v>0.77533271546358551</v>
      </c>
      <c r="L59" s="3">
        <f>AVERAGE('6E'!$J58:$J88) + Calibration!$C$11</f>
        <v>402.72794512455482</v>
      </c>
      <c r="M59" s="3">
        <f>'6E'!K88</f>
        <v>591.51358629616664</v>
      </c>
      <c r="N59" s="3">
        <f>'6E'!L88</f>
        <v>622.13572885205258</v>
      </c>
      <c r="O59" s="3">
        <f t="shared" si="3"/>
        <v>1.069162808616352</v>
      </c>
      <c r="Q59" s="3">
        <f>AVERAGE('7E'!$J202:$J232) + Calibration!$C$11</f>
        <v>407.16073656608808</v>
      </c>
      <c r="R59" s="3">
        <f>'7E'!K232</f>
        <v>1277.5251064373297</v>
      </c>
      <c r="S59" s="3">
        <f>'7E'!L232</f>
        <v>619.69429012133457</v>
      </c>
      <c r="T59" s="3">
        <f t="shared" si="4"/>
        <v>4.9291948711566995</v>
      </c>
    </row>
    <row r="60" spans="1:20" x14ac:dyDescent="0.25">
      <c r="A60" s="3">
        <f t="shared" si="5"/>
        <v>7.2499999999999911</v>
      </c>
      <c r="B60" s="3">
        <f>AVERAGE('4E'!$J59:$J89) + Calibration!$C$11</f>
        <v>393.12456902734579</v>
      </c>
      <c r="C60" s="2">
        <f>'4E'!K89</f>
        <v>463.04186893425009</v>
      </c>
      <c r="D60" s="2">
        <f>'4E'!L89</f>
        <v>628.17720161882039</v>
      </c>
      <c r="E60" s="3">
        <f t="shared" si="1"/>
        <v>0.39596749135907489</v>
      </c>
      <c r="G60" s="3">
        <f>AVERAGE('5E'!$J59:$J89) + Calibration!$C$11</f>
        <v>391.14320468695024</v>
      </c>
      <c r="H60" s="3">
        <f>'5E'!K89</f>
        <v>524.58953985182461</v>
      </c>
      <c r="I60" s="3">
        <f>'5E'!L89</f>
        <v>625.03232884186025</v>
      </c>
      <c r="J60" s="3">
        <f t="shared" si="2"/>
        <v>0.75575588068554167</v>
      </c>
      <c r="L60" s="3">
        <f>AVERAGE('6E'!$J59:$J89) + Calibration!$C$11</f>
        <v>402.57721042648285</v>
      </c>
      <c r="M60" s="3">
        <f>'6E'!K89</f>
        <v>602.5873199634683</v>
      </c>
      <c r="N60" s="3">
        <f>'6E'!L89</f>
        <v>622.59089011114213</v>
      </c>
      <c r="O60" s="3">
        <f t="shared" si="3"/>
        <v>1.1327311184108411</v>
      </c>
      <c r="Q60" s="3">
        <f>AVERAGE('7E'!$J203:$J233) + Calibration!$C$11</f>
        <v>407.40667120749657</v>
      </c>
      <c r="R60" s="3">
        <f>'7E'!K233</f>
        <v>1157.920455040655</v>
      </c>
      <c r="S60" s="3">
        <f>'7E'!L233</f>
        <v>620.10810844538548</v>
      </c>
      <c r="T60" s="3">
        <f t="shared" si="4"/>
        <v>4.2504367389833435</v>
      </c>
    </row>
    <row r="61" spans="1:20" x14ac:dyDescent="0.25">
      <c r="A61" s="3">
        <f t="shared" si="5"/>
        <v>7.3333333333333242</v>
      </c>
      <c r="B61" s="3">
        <f>AVERAGE('4E'!$J60:$J90) + Calibration!$C$11</f>
        <v>393.00755224852094</v>
      </c>
      <c r="C61" s="2">
        <f>'4E'!K90</f>
        <v>462.60054341830318</v>
      </c>
      <c r="D61" s="2">
        <f>'4E'!L90</f>
        <v>627.51515602581173</v>
      </c>
      <c r="E61" s="3">
        <f t="shared" si="1"/>
        <v>0.3941308112064511</v>
      </c>
      <c r="G61" s="3">
        <f>AVERAGE('5E'!$J60:$J90) + Calibration!$C$11</f>
        <v>391.07973752916621</v>
      </c>
      <c r="H61" s="3">
        <f>'5E'!K90</f>
        <v>528.92275498476852</v>
      </c>
      <c r="I61" s="3">
        <f>'5E'!L90</f>
        <v>625.03232884186025</v>
      </c>
      <c r="J61" s="3">
        <f t="shared" si="2"/>
        <v>0.7806559162887543</v>
      </c>
      <c r="L61" s="3">
        <f>AVERAGE('6E'!$J60:$J90) + Calibration!$C$11</f>
        <v>402.31937489965031</v>
      </c>
      <c r="M61" s="3">
        <f>'6E'!K90</f>
        <v>577.87197968203384</v>
      </c>
      <c r="N61" s="3">
        <f>'6E'!L90</f>
        <v>622.13572885205258</v>
      </c>
      <c r="O61" s="3">
        <f t="shared" si="3"/>
        <v>0.99421923629472342</v>
      </c>
      <c r="Q61" s="3">
        <f>AVERAGE('7E'!$J204:$J234) + Calibration!$C$11</f>
        <v>407.98580941894556</v>
      </c>
      <c r="R61" s="3">
        <f>'7E'!K234</f>
        <v>1019.4583429017075</v>
      </c>
      <c r="S61" s="3">
        <f>'7E'!L234</f>
        <v>618.12182683573928</v>
      </c>
      <c r="T61" s="3">
        <f t="shared" si="4"/>
        <v>3.4629947872777849</v>
      </c>
    </row>
    <row r="62" spans="1:20" x14ac:dyDescent="0.25">
      <c r="A62" s="3">
        <f t="shared" si="5"/>
        <v>7.4166666666666572</v>
      </c>
      <c r="B62" s="3">
        <f>AVERAGE('4E'!$J61:$J91) + Calibration!$C$11</f>
        <v>392.92226825524864</v>
      </c>
      <c r="C62" s="2">
        <f>'4E'!K91</f>
        <v>471.90893891172448</v>
      </c>
      <c r="D62" s="2">
        <f>'4E'!L91</f>
        <v>629.04623085817343</v>
      </c>
      <c r="E62" s="3">
        <f t="shared" si="1"/>
        <v>0.44733068743064663</v>
      </c>
      <c r="G62" s="3">
        <f>AVERAGE('5E'!$J61:$J91) + Calibration!$C$11</f>
        <v>391.02618770979046</v>
      </c>
      <c r="H62" s="3">
        <f>'5E'!K91</f>
        <v>517.40764765472977</v>
      </c>
      <c r="I62" s="3">
        <f>'5E'!L91</f>
        <v>627.05994924852723</v>
      </c>
      <c r="J62" s="3">
        <f t="shared" si="2"/>
        <v>0.71574488310229067</v>
      </c>
      <c r="L62" s="3">
        <f>AVERAGE('6E'!$J61:$J91) + Calibration!$C$11</f>
        <v>401.93262170856906</v>
      </c>
      <c r="M62" s="3">
        <f>'6E'!K91</f>
        <v>581.36262999818302</v>
      </c>
      <c r="N62" s="3">
        <f>'6E'!L91</f>
        <v>620.56326970447503</v>
      </c>
      <c r="O62" s="3">
        <f t="shared" si="3"/>
        <v>1.0161784043659907</v>
      </c>
      <c r="Q62" s="3">
        <f>AVERAGE('7E'!$J205:$J235) + Calibration!$C$11</f>
        <v>408.54313079490629</v>
      </c>
      <c r="R62" s="3">
        <f>'7E'!K235</f>
        <v>965.93508085123221</v>
      </c>
      <c r="S62" s="3">
        <f>'7E'!L235</f>
        <v>615.43211531786858</v>
      </c>
      <c r="T62" s="3">
        <f t="shared" si="4"/>
        <v>3.1567164701929684</v>
      </c>
    </row>
    <row r="63" spans="1:20" x14ac:dyDescent="0.25">
      <c r="A63" s="3">
        <f t="shared" si="5"/>
        <v>7.4999999999999902</v>
      </c>
      <c r="B63" s="3">
        <f>AVERAGE('4E'!$J62:$J92) + Calibration!$C$11</f>
        <v>392.84690021204062</v>
      </c>
      <c r="C63" s="2">
        <f>'4E'!K92</f>
        <v>484.26660704632548</v>
      </c>
      <c r="D63" s="2">
        <f>'4E'!L92</f>
        <v>628.38413974696994</v>
      </c>
      <c r="E63" s="3">
        <f t="shared" si="1"/>
        <v>0.51774356309745284</v>
      </c>
      <c r="G63" s="3">
        <f>AVERAGE('5E'!$J62:$J92) + Calibration!$C$11</f>
        <v>390.9309865764447</v>
      </c>
      <c r="H63" s="3">
        <f>'5E'!K92</f>
        <v>524.34881392513898</v>
      </c>
      <c r="I63" s="3">
        <f>'5E'!L92</f>
        <v>627.51515602581173</v>
      </c>
      <c r="J63" s="3">
        <f t="shared" si="2"/>
        <v>0.75559443039395457</v>
      </c>
      <c r="L63" s="3">
        <f>AVERAGE('6E'!$J62:$J92) + Calibration!$C$11</f>
        <v>401.58950238679921</v>
      </c>
      <c r="M63" s="3">
        <f>'6E'!K92</f>
        <v>593.68017179535968</v>
      </c>
      <c r="N63" s="3">
        <f>'6E'!L92</f>
        <v>620.81154249162773</v>
      </c>
      <c r="O63" s="3">
        <f t="shared" si="3"/>
        <v>1.0878804041413221</v>
      </c>
      <c r="Q63" s="3">
        <f>AVERAGE('7E'!$J206:$J236) + Calibration!$C$11</f>
        <v>409.05880184857119</v>
      </c>
      <c r="R63" s="3">
        <f>'7E'!K236</f>
        <v>873.2124475165333</v>
      </c>
      <c r="S63" s="3">
        <f>'7E'!L236</f>
        <v>612.74239966198024</v>
      </c>
      <c r="T63" s="3">
        <f t="shared" si="4"/>
        <v>2.6286735174989606</v>
      </c>
    </row>
    <row r="64" spans="1:20" x14ac:dyDescent="0.25">
      <c r="A64" s="3">
        <f t="shared" si="5"/>
        <v>7.5833333333333233</v>
      </c>
      <c r="B64" s="3">
        <f>AVERAGE('4E'!$J63:$J93) + Calibration!$C$11</f>
        <v>392.79334920265575</v>
      </c>
      <c r="C64" s="2">
        <f>'4E'!K93</f>
        <v>490.56580808920131</v>
      </c>
      <c r="D64" s="2">
        <f>'4E'!L93</f>
        <v>628.17720161882039</v>
      </c>
      <c r="E64" s="3">
        <f t="shared" si="1"/>
        <v>0.55372154417952102</v>
      </c>
      <c r="G64" s="3">
        <f>AVERAGE('5E'!$J63:$J93) + Calibration!$C$11</f>
        <v>390.9309865764447</v>
      </c>
      <c r="H64" s="3">
        <f>'5E'!K93</f>
        <v>528.68202504585042</v>
      </c>
      <c r="I64" s="3">
        <f>'5E'!L93</f>
        <v>625.03232884186025</v>
      </c>
      <c r="J64" s="3">
        <f t="shared" si="2"/>
        <v>0.78013500532007407</v>
      </c>
      <c r="L64" s="3">
        <f>AVERAGE('6E'!$J63:$J93) + Calibration!$C$11</f>
        <v>401.41893440025467</v>
      </c>
      <c r="M64" s="3">
        <f>'6E'!K93</f>
        <v>581.56322557521185</v>
      </c>
      <c r="N64" s="3">
        <f>'6E'!L93</f>
        <v>624.37023773065653</v>
      </c>
      <c r="O64" s="3">
        <f t="shared" si="3"/>
        <v>1.0202236521459633</v>
      </c>
      <c r="Q64" s="3">
        <f>AVERAGE('7E'!$J207:$J237) + Calibration!$C$11</f>
        <v>409.49910624737214</v>
      </c>
      <c r="R64" s="3">
        <f>'7E'!K237</f>
        <v>868.87918824903147</v>
      </c>
      <c r="S64" s="3">
        <f>'7E'!L237</f>
        <v>612.28724254090844</v>
      </c>
      <c r="T64" s="3">
        <f t="shared" si="4"/>
        <v>2.6016390634753424</v>
      </c>
    </row>
    <row r="65" spans="1:20" x14ac:dyDescent="0.25">
      <c r="A65" s="3">
        <f t="shared" si="5"/>
        <v>7.6666666666666563</v>
      </c>
      <c r="B65" s="3">
        <f>AVERAGE('4E'!$J64:$J94) + Calibration!$C$11</f>
        <v>392.77153236716748</v>
      </c>
      <c r="C65" s="2">
        <f>'4E'!K94</f>
        <v>466.73315896198585</v>
      </c>
      <c r="D65" s="2">
        <f>'4E'!L94</f>
        <v>628.63241253412241</v>
      </c>
      <c r="E65" s="3">
        <f t="shared" si="1"/>
        <v>0.41887200705093086</v>
      </c>
      <c r="G65" s="3">
        <f>AVERAGE('5E'!$J64:$J94) + Calibration!$C$11</f>
        <v>390.9309865764447</v>
      </c>
      <c r="H65" s="3">
        <f>'5E'!K94</f>
        <v>534.53985242598912</v>
      </c>
      <c r="I65" s="3">
        <f>'5E'!L94</f>
        <v>624.37023773065653</v>
      </c>
      <c r="J65" s="3">
        <f t="shared" si="2"/>
        <v>0.81331004519742167</v>
      </c>
      <c r="L65" s="3">
        <f>AVERAGE('6E'!$J64:$J94) + Calibration!$C$11</f>
        <v>401.25828256210923</v>
      </c>
      <c r="M65" s="3">
        <f>'6E'!K94</f>
        <v>590.43024740589601</v>
      </c>
      <c r="N65" s="3">
        <f>'6E'!L94</f>
        <v>623.45986969428259</v>
      </c>
      <c r="O65" s="3">
        <f t="shared" si="3"/>
        <v>1.0713507022496507</v>
      </c>
      <c r="Q65" s="3">
        <f>AVERAGE('7E'!$J208:$J238) + Calibration!$C$11</f>
        <v>409.89577558685255</v>
      </c>
      <c r="R65" s="3">
        <f>'7E'!K238</f>
        <v>843.72247831709251</v>
      </c>
      <c r="S65" s="3">
        <f>'7E'!L238</f>
        <v>612.99072210534553</v>
      </c>
      <c r="T65" s="3">
        <f t="shared" si="4"/>
        <v>2.4569208392400879</v>
      </c>
    </row>
    <row r="66" spans="1:20" x14ac:dyDescent="0.25">
      <c r="A66" s="3">
        <f t="shared" si="5"/>
        <v>7.7499999999999893</v>
      </c>
      <c r="B66" s="3">
        <f>AVERAGE('4E'!$J65:$J95) + Calibration!$C$11</f>
        <v>392.70806520938339</v>
      </c>
      <c r="C66" s="2">
        <f>'4E'!K95</f>
        <v>468.01704929472749</v>
      </c>
      <c r="D66" s="2">
        <f>'4E'!L95</f>
        <v>626.39785399930588</v>
      </c>
      <c r="E66" s="3">
        <f t="shared" si="1"/>
        <v>0.42650259012833375</v>
      </c>
      <c r="G66" s="3">
        <f>AVERAGE('5E'!$J65:$J95) + Calibration!$C$11</f>
        <v>390.95280361026784</v>
      </c>
      <c r="H66" s="3">
        <f>'5E'!K95</f>
        <v>532.17267536199972</v>
      </c>
      <c r="I66" s="3">
        <f>'5E'!L95</f>
        <v>622.79782410127393</v>
      </c>
      <c r="J66" s="3">
        <f t="shared" si="2"/>
        <v>0.79978028931379874</v>
      </c>
      <c r="L66" s="3">
        <f>AVERAGE('6E'!$J65:$J95) + Calibration!$C$11</f>
        <v>400.96871286138003</v>
      </c>
      <c r="M66" s="3">
        <f>'6E'!K95</f>
        <v>592.59687703964687</v>
      </c>
      <c r="N66" s="3">
        <f>'6E'!L95</f>
        <v>625.69442409108149</v>
      </c>
      <c r="O66" s="3">
        <f t="shared" si="3"/>
        <v>1.0852610662088837</v>
      </c>
      <c r="Q66" s="3">
        <f>AVERAGE('7E'!$J209:$J239) + Calibration!$C$11</f>
        <v>410.27261163786028</v>
      </c>
      <c r="R66" s="3">
        <f>'7E'!K239</f>
        <v>909.8441344288542</v>
      </c>
      <c r="S66" s="3">
        <f>'7E'!L239</f>
        <v>614.52174728149464</v>
      </c>
      <c r="T66" s="3">
        <f t="shared" si="4"/>
        <v>2.8292580362424538</v>
      </c>
    </row>
    <row r="67" spans="1:20" x14ac:dyDescent="0.25">
      <c r="A67" s="3">
        <f t="shared" si="5"/>
        <v>7.8333333333333224</v>
      </c>
      <c r="B67" s="3">
        <f>AVERAGE('4E'!$J66:$J96) + Calibration!$C$11</f>
        <v>392.54741337123795</v>
      </c>
      <c r="C67" s="2">
        <f>'4E'!K96</f>
        <v>453.29215193711428</v>
      </c>
      <c r="D67" s="2">
        <f>'4E'!L96</f>
        <v>622.13572885205258</v>
      </c>
      <c r="E67" s="3">
        <f t="shared" si="1"/>
        <v>0.34401988885754559</v>
      </c>
      <c r="G67" s="3">
        <f>AVERAGE('5E'!$J66:$J96) + Calibration!$C$11</f>
        <v>390.77231848364977</v>
      </c>
      <c r="H67" s="3">
        <f>'5E'!K96</f>
        <v>516.32435691124954</v>
      </c>
      <c r="I67" s="3">
        <f>'5E'!L96</f>
        <v>623.04609688842652</v>
      </c>
      <c r="J67" s="3">
        <f t="shared" si="2"/>
        <v>0.71104756272611092</v>
      </c>
      <c r="L67" s="3">
        <f>AVERAGE('6E'!$J66:$J96) + Calibration!$C$11</f>
        <v>400.83979499879644</v>
      </c>
      <c r="M67" s="3">
        <f>'6E'!K96</f>
        <v>598.89607808252276</v>
      </c>
      <c r="N67" s="3">
        <f>'6E'!L96</f>
        <v>626.60479212745543</v>
      </c>
      <c r="O67" s="3">
        <f t="shared" si="3"/>
        <v>1.1216658776152419</v>
      </c>
      <c r="Q67" s="3">
        <f>AVERAGE('7E'!$J210:$J240) + Calibration!$C$11</f>
        <v>410.50863032920455</v>
      </c>
      <c r="R67" s="3">
        <f>'7E'!K240</f>
        <v>756.85767236253207</v>
      </c>
      <c r="S67" s="3">
        <f>'7E'!L240</f>
        <v>614.77006972485992</v>
      </c>
      <c r="T67" s="3">
        <f t="shared" si="4"/>
        <v>1.9615025393023318</v>
      </c>
    </row>
    <row r="68" spans="1:20" x14ac:dyDescent="0.25">
      <c r="A68" s="3">
        <f t="shared" si="5"/>
        <v>7.9166666666666554</v>
      </c>
      <c r="B68" s="3">
        <f>AVERAGE('4E'!$J67:$J97) + Calibration!$C$11</f>
        <v>392.40857836858078</v>
      </c>
      <c r="C68" s="2">
        <f>'4E'!K97</f>
        <v>474.07552039868511</v>
      </c>
      <c r="D68" s="2">
        <f>'4E'!L97</f>
        <v>621.68052207476819</v>
      </c>
      <c r="E68" s="3">
        <f t="shared" ref="E68:E92" si="6">(C68-B68)/(7*35314.6667/1400)</f>
        <v>0.46251005410227658</v>
      </c>
      <c r="G68" s="3">
        <f>AVERAGE('5E'!$J67:$J97) + Calibration!$C$11</f>
        <v>390.71876866427408</v>
      </c>
      <c r="H68" s="3">
        <f>'5E'!K97</f>
        <v>528.0400598183171</v>
      </c>
      <c r="I68" s="3">
        <f>'5E'!L97</f>
        <v>621.92884451813347</v>
      </c>
      <c r="J68" s="3">
        <f t="shared" ref="J68:J92" si="7">(H68-G68)/(7*35314.6667/1400)</f>
        <v>0.77770118755810325</v>
      </c>
      <c r="L68" s="3">
        <f>AVERAGE('6E'!$J67:$J97) + Calibration!$C$11</f>
        <v>400.79616112948503</v>
      </c>
      <c r="M68" s="3">
        <f>'6E'!K97</f>
        <v>598.25410884275675</v>
      </c>
      <c r="N68" s="3">
        <f>'6E'!L97</f>
        <v>626.14958121215329</v>
      </c>
      <c r="O68" s="3">
        <f t="shared" ref="O68:O92" si="8">(M68-L68)/(7*35314.6667/1400)</f>
        <v>1.118277283434034</v>
      </c>
      <c r="Q68" s="3">
        <f>AVERAGE('7E'!$J211:$J241) + Calibration!$C$11</f>
        <v>410.90529966868496</v>
      </c>
      <c r="R68" s="3">
        <f>'7E'!K241</f>
        <v>816.23876179314595</v>
      </c>
      <c r="S68" s="3">
        <f>'7E'!L241</f>
        <v>614.31486294757553</v>
      </c>
      <c r="T68" s="3">
        <f t="shared" ref="T68:T92" si="9">(R68-Q68)/(7*35314.6667/1400)</f>
        <v>2.2955530945133398</v>
      </c>
    </row>
    <row r="69" spans="1:20" x14ac:dyDescent="0.25">
      <c r="A69" s="3">
        <f t="shared" ref="A69:A92" si="10">1/12+A68</f>
        <v>7.9999999999999885</v>
      </c>
      <c r="B69" s="3">
        <f>AVERAGE('4E'!$J68:$J98) + Calibration!$C$11</f>
        <v>392.24792772044458</v>
      </c>
      <c r="C69" s="2">
        <f>'4E'!K98</f>
        <v>474.7576159758753</v>
      </c>
      <c r="D69" s="2">
        <f>'4E'!L98</f>
        <v>624.57717172078844</v>
      </c>
      <c r="E69" s="3">
        <f t="shared" si="6"/>
        <v>0.46728283722089164</v>
      </c>
      <c r="G69" s="3">
        <f>AVERAGE('5E'!$J68:$J98) + Calibration!$C$11</f>
        <v>390.67711854031319</v>
      </c>
      <c r="H69" s="3">
        <f>'5E'!K98</f>
        <v>525.67283059530484</v>
      </c>
      <c r="I69" s="3">
        <f>'5E'!L98</f>
        <v>620.35638123253818</v>
      </c>
      <c r="J69" s="3">
        <f t="shared" si="7"/>
        <v>0.76453057423300919</v>
      </c>
      <c r="L69" s="3">
        <f>AVERAGE('6E'!$J68:$J98) + Calibration!$C$11</f>
        <v>400.61369364586056</v>
      </c>
      <c r="M69" s="3">
        <f>'6E'!K98</f>
        <v>603.42988478026291</v>
      </c>
      <c r="N69" s="3">
        <f>'6E'!L98</f>
        <v>626.81167646137465</v>
      </c>
      <c r="O69" s="3">
        <f t="shared" si="8"/>
        <v>1.1486229948442488</v>
      </c>
      <c r="Q69" s="3">
        <f>AVERAGE('7E'!$J212:$J242) + Calibration!$C$11</f>
        <v>411.06595150683034</v>
      </c>
      <c r="R69" s="3">
        <f>'7E'!K242</f>
        <v>1000.1594081908843</v>
      </c>
      <c r="S69" s="3">
        <f>'7E'!L242</f>
        <v>614.97695405877914</v>
      </c>
      <c r="T69" s="3">
        <f t="shared" si="9"/>
        <v>3.3362538102847448</v>
      </c>
    </row>
    <row r="70" spans="1:20" x14ac:dyDescent="0.25">
      <c r="A70" s="3">
        <f t="shared" si="10"/>
        <v>8.0833333333333215</v>
      </c>
      <c r="B70" s="3">
        <f>AVERAGE('4E'!$J69:$J99) + Calibration!$C$11</f>
        <v>392.31337842524425</v>
      </c>
      <c r="C70" s="2">
        <f>'4E'!K99</f>
        <v>481.01668666909433</v>
      </c>
      <c r="D70" s="2">
        <f>'4E'!L99</f>
        <v>629.74966490441557</v>
      </c>
      <c r="E70" s="3">
        <f t="shared" si="6"/>
        <v>0.50235959465447855</v>
      </c>
      <c r="G70" s="3">
        <f>AVERAGE('5E'!$J69:$J99) + Calibration!$C$11</f>
        <v>390.54820067772954</v>
      </c>
      <c r="H70" s="3">
        <f>'5E'!K99</f>
        <v>526.51539541209956</v>
      </c>
      <c r="I70" s="3">
        <f>'5E'!L99</f>
        <v>619.90117445525379</v>
      </c>
      <c r="J70" s="3">
        <f t="shared" si="7"/>
        <v>0.77003243943610555</v>
      </c>
      <c r="L70" s="3">
        <f>AVERAGE('6E'!$J69:$J99) + Calibration!$C$11</f>
        <v>400.61369364586062</v>
      </c>
      <c r="M70" s="3">
        <f>'6E'!K99</f>
        <v>600.6213380657689</v>
      </c>
      <c r="N70" s="3">
        <f>'6E'!L99</f>
        <v>625.48753975716227</v>
      </c>
      <c r="O70" s="3">
        <f t="shared" si="8"/>
        <v>1.1327171575424115</v>
      </c>
      <c r="Q70" s="3">
        <f>AVERAGE('7E'!$J213:$J243) + Calibration!$C$11</f>
        <v>411.24841899045481</v>
      </c>
      <c r="R70" s="3">
        <f>'7E'!K243</f>
        <v>932.59348880035679</v>
      </c>
      <c r="S70" s="3">
        <f>'7E'!L243</f>
        <v>614.52174728149464</v>
      </c>
      <c r="T70" s="3">
        <f t="shared" si="9"/>
        <v>2.9525696744571115</v>
      </c>
    </row>
    <row r="71" spans="1:20" x14ac:dyDescent="0.25">
      <c r="A71" s="3">
        <f t="shared" si="10"/>
        <v>8.1666666666666554</v>
      </c>
      <c r="B71" s="3">
        <f>AVERAGE('4E'!$J70:$J100) + Calibration!$C$11</f>
        <v>392.36692824461983</v>
      </c>
      <c r="C71" s="2">
        <f>'4E'!K100</f>
        <v>485.59062772872397</v>
      </c>
      <c r="D71" s="2">
        <f>'4E'!L100</f>
        <v>631.28073559875975</v>
      </c>
      <c r="E71" s="3">
        <f t="shared" si="6"/>
        <v>0.52796023972727535</v>
      </c>
      <c r="G71" s="3">
        <f>AVERAGE('5E'!$J70:$J100) + Calibration!$C$11</f>
        <v>390.4728328328564</v>
      </c>
      <c r="H71" s="3">
        <f>'5E'!K100</f>
        <v>533.89793534524597</v>
      </c>
      <c r="I71" s="3">
        <f>'5E'!L100</f>
        <v>619.90117445525379</v>
      </c>
      <c r="J71" s="3">
        <f t="shared" si="7"/>
        <v>0.81226932555129883</v>
      </c>
      <c r="L71" s="3">
        <f>AVERAGE('6E'!$J70:$J100) + Calibration!$C$11</f>
        <v>400.53832679266179</v>
      </c>
      <c r="M71" s="3">
        <f>'6E'!K100</f>
        <v>586.9797314516361</v>
      </c>
      <c r="N71" s="3">
        <f>'6E'!L100</f>
        <v>624.16334925871968</v>
      </c>
      <c r="O71" s="3">
        <f t="shared" si="8"/>
        <v>1.0558865314675292</v>
      </c>
      <c r="Q71" s="3">
        <f>AVERAGE('7E'!$J214:$J244) + Calibration!$C$11</f>
        <v>411.41898697699935</v>
      </c>
      <c r="R71" s="3">
        <f>'7E'!K244</f>
        <v>716.53473955703294</v>
      </c>
      <c r="S71" s="3">
        <f>'7E'!L244</f>
        <v>613.85970168848598</v>
      </c>
      <c r="T71" s="3">
        <f t="shared" si="9"/>
        <v>1.7279831927737466</v>
      </c>
    </row>
    <row r="72" spans="1:20" x14ac:dyDescent="0.25">
      <c r="A72" s="3">
        <f t="shared" si="10"/>
        <v>8.2499999999999893</v>
      </c>
      <c r="B72" s="3">
        <f>AVERAGE('4E'!$J71:$J101) + Calibration!$C$11</f>
        <v>392.33519526073246</v>
      </c>
      <c r="C72" s="2">
        <f>'4E'!K101</f>
        <v>472.79163407817606</v>
      </c>
      <c r="D72" s="2">
        <f>'4E'!L101</f>
        <v>630.41175601561918</v>
      </c>
      <c r="E72" s="3">
        <f t="shared" si="6"/>
        <v>0.4556545273436976</v>
      </c>
      <c r="G72" s="3">
        <f>AVERAGE('5E'!$J71:$J101) + Calibration!$C$11</f>
        <v>390.40936587340718</v>
      </c>
      <c r="H72" s="3">
        <f>'5E'!K101</f>
        <v>524.79013542885343</v>
      </c>
      <c r="I72" s="3">
        <f>'5E'!L101</f>
        <v>620.81154249162773</v>
      </c>
      <c r="J72" s="3">
        <f t="shared" si="7"/>
        <v>0.76104792774638441</v>
      </c>
      <c r="L72" s="3">
        <f>AVERAGE('6E'!$J71:$J101) + Calibration!$C$11</f>
        <v>400.53832679266173</v>
      </c>
      <c r="M72" s="3">
        <f>'6E'!K101</f>
        <v>593.27897662906969</v>
      </c>
      <c r="N72" s="3">
        <f>'6E'!L101</f>
        <v>624.37023773065653</v>
      </c>
      <c r="O72" s="3">
        <f t="shared" si="8"/>
        <v>1.091561483356194</v>
      </c>
      <c r="Q72" s="3">
        <f>AVERAGE('7E'!$J215:$J245) + Calibration!$C$11</f>
        <v>411.46262084631076</v>
      </c>
      <c r="R72" s="3">
        <f>'7E'!K245</f>
        <v>763.55811270625566</v>
      </c>
      <c r="S72" s="3">
        <f>'7E'!L245</f>
        <v>612.53551532806114</v>
      </c>
      <c r="T72" s="3">
        <f t="shared" si="9"/>
        <v>1.9940468069599244</v>
      </c>
    </row>
    <row r="73" spans="1:20" x14ac:dyDescent="0.25">
      <c r="A73" s="3">
        <f t="shared" si="10"/>
        <v>8.3333333333333233</v>
      </c>
      <c r="B73" s="3">
        <f>AVERAGE('4E'!$J72:$J102) + Calibration!$C$11</f>
        <v>392.49584729721272</v>
      </c>
      <c r="C73" s="2">
        <f>'4E'!K102</f>
        <v>472.1496648384101</v>
      </c>
      <c r="D73" s="2">
        <f>'4E'!L102</f>
        <v>629.29450364532613</v>
      </c>
      <c r="E73" s="3">
        <f t="shared" si="6"/>
        <v>0.45110898663074384</v>
      </c>
      <c r="G73" s="3">
        <f>AVERAGE('5E'!$J72:$J102) + Calibration!$C$11</f>
        <v>390.29036534923188</v>
      </c>
      <c r="H73" s="3">
        <f>'5E'!K102</f>
        <v>527.59868615557991</v>
      </c>
      <c r="I73" s="3">
        <f>'5E'!L102</f>
        <v>623.25298122234574</v>
      </c>
      <c r="J73" s="3">
        <f t="shared" si="7"/>
        <v>0.77762773168887378</v>
      </c>
      <c r="L73" s="3">
        <f>AVERAGE('6E'!$J72:$J102) + Calibration!$C$11</f>
        <v>400.38759209458993</v>
      </c>
      <c r="M73" s="3">
        <f>'6E'!K102</f>
        <v>570.08824859482979</v>
      </c>
      <c r="N73" s="3">
        <f>'6E'!L102</f>
        <v>623.04609688842652</v>
      </c>
      <c r="O73" s="3">
        <f t="shared" si="8"/>
        <v>0.96107749192060099</v>
      </c>
      <c r="Q73" s="3">
        <f>AVERAGE('7E'!$J216:$J246) + Calibration!$C$11</f>
        <v>411.3892377384625</v>
      </c>
      <c r="R73" s="3">
        <f>'7E'!K246</f>
        <v>753.80839570911996</v>
      </c>
      <c r="S73" s="3">
        <f>'7E'!L246</f>
        <v>612.53551532806114</v>
      </c>
      <c r="T73" s="3">
        <f t="shared" si="9"/>
        <v>1.9392461544633943</v>
      </c>
    </row>
    <row r="74" spans="1:20" x14ac:dyDescent="0.25">
      <c r="A74" s="3">
        <f t="shared" si="10"/>
        <v>8.4166666666666572</v>
      </c>
      <c r="B74" s="3">
        <f>AVERAGE('4E'!$J73:$J103) + Calibration!$C$11</f>
        <v>392.65649794534897</v>
      </c>
      <c r="C74" s="2">
        <f>'4E'!K103</f>
        <v>458.06673672056291</v>
      </c>
      <c r="D74" s="2">
        <f>'4E'!L103</f>
        <v>628.63241253412241</v>
      </c>
      <c r="E74" s="3">
        <f t="shared" si="6"/>
        <v>0.37044233961417472</v>
      </c>
      <c r="G74" s="3">
        <f>AVERAGE('5E'!$J73:$J103) + Calibration!$C$11</f>
        <v>390.15153153658389</v>
      </c>
      <c r="H74" s="3">
        <f>'5E'!K103</f>
        <v>551.43138342958559</v>
      </c>
      <c r="I74" s="3">
        <f>'5E'!L103</f>
        <v>624.82544450794092</v>
      </c>
      <c r="J74" s="3">
        <f t="shared" si="7"/>
        <v>0.91338736544270815</v>
      </c>
      <c r="L74" s="3">
        <f>AVERAGE('6E'!$J73:$J103) + Calibration!$C$11</f>
        <v>400.23884114186848</v>
      </c>
      <c r="M74" s="3">
        <f>'6E'!K103</f>
        <v>580.27933925470268</v>
      </c>
      <c r="N74" s="3">
        <f>'6E'!L103</f>
        <v>625.48753975716227</v>
      </c>
      <c r="O74" s="3">
        <f t="shared" si="8"/>
        <v>1.0196358337021154</v>
      </c>
      <c r="Q74" s="3">
        <f>AVERAGE('7E'!$J217:$J247) + Calibration!$C$11</f>
        <v>411.1214860632308</v>
      </c>
      <c r="R74" s="3">
        <f>'7E'!K247</f>
        <v>695.75137109546222</v>
      </c>
      <c r="S74" s="3">
        <f>'7E'!L247</f>
        <v>615.43211531786858</v>
      </c>
      <c r="T74" s="3">
        <f t="shared" si="9"/>
        <v>1.6119641589721212</v>
      </c>
    </row>
    <row r="75" spans="1:20" x14ac:dyDescent="0.25">
      <c r="A75" s="3">
        <f t="shared" si="10"/>
        <v>8.4999999999999911</v>
      </c>
      <c r="B75" s="3">
        <f>AVERAGE('4E'!$J74:$J104) + Calibration!$C$11</f>
        <v>392.91234992516587</v>
      </c>
      <c r="C75" s="2">
        <f>'4E'!K104</f>
        <v>475.39958521564125</v>
      </c>
      <c r="D75" s="2">
        <f>'4E'!L104</f>
        <v>627.92892883166769</v>
      </c>
      <c r="E75" s="3">
        <f t="shared" si="6"/>
        <v>0.46715567778797906</v>
      </c>
      <c r="G75" s="3">
        <f>AVERAGE('5E'!$J74:$J104) + Calibration!$C$11</f>
        <v>390.04443050948851</v>
      </c>
      <c r="H75" s="3">
        <f>'5E'!K104</f>
        <v>556.64728971674856</v>
      </c>
      <c r="I75" s="3">
        <f>'5E'!L104</f>
        <v>624.16334925871968</v>
      </c>
      <c r="J75" s="3">
        <f t="shared" si="7"/>
        <v>0.94353352176624128</v>
      </c>
      <c r="L75" s="3">
        <f>AVERAGE('6E'!$J74:$J104) + Calibration!$C$11</f>
        <v>400.32412513514083</v>
      </c>
      <c r="M75" s="3">
        <f>'6E'!K104</f>
        <v>567.23957153067897</v>
      </c>
      <c r="N75" s="3">
        <f>'6E'!L104</f>
        <v>623.45986969428259</v>
      </c>
      <c r="O75" s="3">
        <f t="shared" si="8"/>
        <v>0.94530381845873757</v>
      </c>
      <c r="Q75" s="3">
        <f>AVERAGE('7E'!$J218:$J248) + Calibration!$C$11</f>
        <v>410.80018357694917</v>
      </c>
      <c r="R75" s="3">
        <f>'7E'!K248</f>
        <v>757.05826793956078</v>
      </c>
      <c r="S75" s="3">
        <f>'7E'!L248</f>
        <v>612.74239966198024</v>
      </c>
      <c r="T75" s="3">
        <f t="shared" si="9"/>
        <v>1.9609874124204127</v>
      </c>
    </row>
    <row r="76" spans="1:20" x14ac:dyDescent="0.25">
      <c r="A76" s="3">
        <f t="shared" si="10"/>
        <v>8.583333333333325</v>
      </c>
      <c r="B76" s="3">
        <f>AVERAGE('4E'!$J75:$J105) + Calibration!$C$11</f>
        <v>392.9758170829499</v>
      </c>
      <c r="C76" s="2">
        <f>'4E'!K105</f>
        <v>486.67391847220421</v>
      </c>
      <c r="D76" s="2">
        <f>'4E'!L105</f>
        <v>627.05994924852723</v>
      </c>
      <c r="E76" s="3">
        <f t="shared" si="6"/>
        <v>0.53064695292312813</v>
      </c>
      <c r="G76" s="3">
        <f>AVERAGE('5E'!$J75:$J105) + Calibration!$C$11</f>
        <v>389.98096335170447</v>
      </c>
      <c r="H76" s="3">
        <f>'5E'!K105</f>
        <v>548.18145904012192</v>
      </c>
      <c r="I76" s="3">
        <f>'5E'!L105</f>
        <v>624.82544450794092</v>
      </c>
      <c r="J76" s="3">
        <f t="shared" si="7"/>
        <v>0.89594783398262923</v>
      </c>
      <c r="L76" s="3">
        <f>AVERAGE('6E'!$J75:$J105) + Calibration!$C$11</f>
        <v>400.22694144645374</v>
      </c>
      <c r="M76" s="3">
        <f>'6E'!K105</f>
        <v>585.89644070815586</v>
      </c>
      <c r="N76" s="3">
        <f>'6E'!L105</f>
        <v>623.91507647156709</v>
      </c>
      <c r="O76" s="3">
        <f t="shared" si="8"/>
        <v>1.0515149461212505</v>
      </c>
      <c r="Q76" s="3">
        <f>AVERAGE('7E'!$J219:$J249) + Calibration!$C$11</f>
        <v>410.6296157887395</v>
      </c>
      <c r="R76" s="3">
        <f>'7E'!K249</f>
        <v>728.89241170386651</v>
      </c>
      <c r="S76" s="3">
        <f>'7E'!L249</f>
        <v>614.31486294757553</v>
      </c>
      <c r="T76" s="3">
        <f t="shared" si="9"/>
        <v>1.8024397546706961</v>
      </c>
    </row>
    <row r="77" spans="1:20" x14ac:dyDescent="0.25">
      <c r="A77" s="3">
        <f t="shared" si="10"/>
        <v>8.666666666666659</v>
      </c>
      <c r="B77" s="3">
        <f>AVERAGE('4E'!$J76:$J106) + Calibration!$C$11</f>
        <v>393.28720381750207</v>
      </c>
      <c r="C77" s="2">
        <f>'4E'!K106</f>
        <v>455.01741192036059</v>
      </c>
      <c r="D77" s="2">
        <f>'4E'!L106</f>
        <v>626.14958121215329</v>
      </c>
      <c r="E77" s="3">
        <f t="shared" si="6"/>
        <v>0.3496009668009043</v>
      </c>
      <c r="G77" s="3">
        <f>AVERAGE('5E'!$J76:$J106) + Calibration!$C$11</f>
        <v>390.09798151887338</v>
      </c>
      <c r="H77" s="3">
        <f>'5E'!K106</f>
        <v>533.45656168250889</v>
      </c>
      <c r="I77" s="3">
        <f>'5E'!L106</f>
        <v>625.03232884186025</v>
      </c>
      <c r="J77" s="3">
        <f t="shared" si="7"/>
        <v>0.81189258492214789</v>
      </c>
      <c r="L77" s="3">
        <f>AVERAGE('6E'!$J76:$J106) + Calibration!$C$11</f>
        <v>400.22694144645374</v>
      </c>
      <c r="M77" s="3">
        <f>'6E'!K106</f>
        <v>595.84680142911066</v>
      </c>
      <c r="N77" s="3">
        <f>'6E'!L106</f>
        <v>622.79782410127393</v>
      </c>
      <c r="O77" s="3">
        <f t="shared" si="8"/>
        <v>1.1078675137696083</v>
      </c>
      <c r="Q77" s="3">
        <f>AVERAGE('7E'!$J220:$J250) + Calibration!$C$11</f>
        <v>410.58796566477861</v>
      </c>
      <c r="R77" s="3">
        <f>'7E'!K250</f>
        <v>622.08680210452997</v>
      </c>
      <c r="S77" s="3">
        <f>'7E'!L250</f>
        <v>614.97695405877914</v>
      </c>
      <c r="T77" s="3">
        <f t="shared" si="9"/>
        <v>1.1977960218990333</v>
      </c>
    </row>
    <row r="78" spans="1:20" x14ac:dyDescent="0.25">
      <c r="A78" s="3">
        <f t="shared" si="10"/>
        <v>8.7499999999999929</v>
      </c>
      <c r="B78" s="3">
        <f>AVERAGE('4E'!$J77:$J107) + Calibration!$C$11</f>
        <v>393.70569138081487</v>
      </c>
      <c r="C78" s="2">
        <f>'4E'!K107</f>
        <v>471.90893891172448</v>
      </c>
      <c r="D78" s="2">
        <f>'4E'!L107</f>
        <v>630.86691727470873</v>
      </c>
      <c r="E78" s="3">
        <f t="shared" si="6"/>
        <v>0.44289387293529009</v>
      </c>
      <c r="G78" s="3">
        <f>AVERAGE('5E'!$J77:$J107) + Calibration!$C$11</f>
        <v>390.18326531381075</v>
      </c>
      <c r="H78" s="3">
        <f>'5E'!K107</f>
        <v>530.6480109557823</v>
      </c>
      <c r="I78" s="3">
        <f>'5E'!L107</f>
        <v>627.05994924852723</v>
      </c>
      <c r="J78" s="3">
        <f t="shared" si="7"/>
        <v>0.79550373126965701</v>
      </c>
      <c r="L78" s="3">
        <f>AVERAGE('6E'!$J77:$J107) + Calibration!$C$11</f>
        <v>400.32412632515002</v>
      </c>
      <c r="M78" s="3">
        <f>'6E'!K107</f>
        <v>577.029414865239</v>
      </c>
      <c r="N78" s="3">
        <f>'6E'!L107</f>
        <v>624.82544450794092</v>
      </c>
      <c r="O78" s="3">
        <f t="shared" si="8"/>
        <v>1.0007473101259028</v>
      </c>
      <c r="Q78" s="3">
        <f>AVERAGE('7E'!$J221:$J251) + Calibration!$C$11</f>
        <v>410.55623287922606</v>
      </c>
      <c r="R78" s="3">
        <f>'7E'!K251</f>
        <v>581.56322557521185</v>
      </c>
      <c r="S78" s="3">
        <f>'7E'!L251</f>
        <v>613.65276769835418</v>
      </c>
      <c r="T78" s="3">
        <f t="shared" si="9"/>
        <v>0.96847575625560567</v>
      </c>
    </row>
    <row r="79" spans="1:20" x14ac:dyDescent="0.25">
      <c r="A79" s="3">
        <f t="shared" si="10"/>
        <v>8.8333333333333268</v>
      </c>
      <c r="B79" s="3">
        <f>AVERAGE('4E'!$J78:$J108) + Calibration!$C$11</f>
        <v>394.09046102488048</v>
      </c>
      <c r="C79" s="2">
        <f>'4E'!K108</f>
        <v>478.64946145831476</v>
      </c>
      <c r="D79" s="2">
        <f>'4E'!L108</f>
        <v>631.73594651406188</v>
      </c>
      <c r="E79" s="3">
        <f t="shared" si="6"/>
        <v>0.47888884894068262</v>
      </c>
      <c r="G79" s="3">
        <f>AVERAGE('5E'!$J78:$J108) + Calibration!$C$11</f>
        <v>390.37565013584361</v>
      </c>
      <c r="H79" s="3">
        <f>'5E'!K108</f>
        <v>532.81459645497534</v>
      </c>
      <c r="I79" s="3">
        <f>'5E'!L108</f>
        <v>630.16348322846659</v>
      </c>
      <c r="J79" s="3">
        <f t="shared" si="7"/>
        <v>0.80668435881985379</v>
      </c>
      <c r="L79" s="3">
        <f>AVERAGE('6E'!$J78:$J108) + Calibration!$C$11</f>
        <v>400.19520846256637</v>
      </c>
      <c r="M79" s="3">
        <f>'6E'!K108</f>
        <v>602.5873199634683</v>
      </c>
      <c r="N79" s="3">
        <f>'6E'!L108</f>
        <v>624.57717172078844</v>
      </c>
      <c r="O79" s="3">
        <f t="shared" si="8"/>
        <v>1.1462212752578629</v>
      </c>
      <c r="Q79" s="3">
        <f>AVERAGE('7E'!$J222:$J252) + Calibration!$C$11</f>
        <v>410.59986674853741</v>
      </c>
      <c r="R79" s="3">
        <f>'7E'!K252</f>
        <v>585.01374554170422</v>
      </c>
      <c r="S79" s="3">
        <f>'7E'!L252</f>
        <v>617.21146293738298</v>
      </c>
      <c r="T79" s="3">
        <f t="shared" si="9"/>
        <v>0.98777021046140467</v>
      </c>
    </row>
    <row r="80" spans="1:20" x14ac:dyDescent="0.25">
      <c r="A80" s="3">
        <f t="shared" si="10"/>
        <v>8.9166666666666607</v>
      </c>
      <c r="B80" s="3">
        <f>AVERAGE('4E'!$J79:$J109) + Calibration!$C$11</f>
        <v>394.47523066894615</v>
      </c>
      <c r="C80" s="2">
        <f>'4E'!K109</f>
        <v>490.32508216251574</v>
      </c>
      <c r="D80" s="2">
        <f>'4E'!L109</f>
        <v>634.42560837571989</v>
      </c>
      <c r="E80" s="3">
        <f t="shared" si="6"/>
        <v>0.54283310845218635</v>
      </c>
      <c r="G80" s="3">
        <f>AVERAGE('5E'!$J79:$J109) + Calibration!$C$11</f>
        <v>390.42920114522843</v>
      </c>
      <c r="H80" s="3">
        <f>'5E'!K109</f>
        <v>535.42254759244065</v>
      </c>
      <c r="I80" s="3">
        <f>'5E'!L109</f>
        <v>630.61864448755614</v>
      </c>
      <c r="J80" s="3">
        <f t="shared" si="7"/>
        <v>0.82115087014094457</v>
      </c>
      <c r="L80" s="3">
        <f>AVERAGE('6E'!$J79:$J109) + Calibration!$C$11</f>
        <v>400.1297577577667</v>
      </c>
      <c r="M80" s="3">
        <f>'6E'!K109</f>
        <v>598.45475256657585</v>
      </c>
      <c r="N80" s="3">
        <f>'6E'!L109</f>
        <v>623.91507647156709</v>
      </c>
      <c r="O80" s="3">
        <f t="shared" si="8"/>
        <v>1.1231876913554963</v>
      </c>
      <c r="Q80" s="3">
        <f>AVERAGE('7E'!$J223:$J253) + Calibration!$C$11</f>
        <v>410.69506788188329</v>
      </c>
      <c r="R80" s="3">
        <f>'7E'!K253</f>
        <v>591.51358629616664</v>
      </c>
      <c r="S80" s="3">
        <f>'7E'!L253</f>
        <v>617.21146293738298</v>
      </c>
      <c r="T80" s="3">
        <f t="shared" si="9"/>
        <v>1.0240420500091161</v>
      </c>
    </row>
    <row r="81" spans="1:20" x14ac:dyDescent="0.25">
      <c r="A81" s="3">
        <f t="shared" si="10"/>
        <v>8.9999999999999947</v>
      </c>
      <c r="B81" s="3">
        <f>AVERAGE('4E'!$J80:$J110) + Calibration!$C$11</f>
        <v>394.70133202188202</v>
      </c>
      <c r="C81" s="2">
        <f>'4E'!K110</f>
        <v>497.26624843292495</v>
      </c>
      <c r="D81" s="2">
        <f>'4E'!L110</f>
        <v>635.33597641209383</v>
      </c>
      <c r="E81" s="3">
        <f t="shared" si="6"/>
        <v>0.58086300110000988</v>
      </c>
      <c r="G81" s="3">
        <f>AVERAGE('5E'!$J80:$J110) + Calibration!$C$11</f>
        <v>390.51448513850079</v>
      </c>
      <c r="H81" s="3">
        <f>'5E'!K110</f>
        <v>542.32358351319306</v>
      </c>
      <c r="I81" s="3">
        <f>'5E'!L110</f>
        <v>629.29450364532613</v>
      </c>
      <c r="J81" s="3">
        <f t="shared" si="7"/>
        <v>0.85975099051234849</v>
      </c>
      <c r="L81" s="3">
        <f>AVERAGE('6E'!$J80:$J110) + Calibration!$C$11</f>
        <v>400.07620793839106</v>
      </c>
      <c r="M81" s="3">
        <f>'6E'!K110</f>
        <v>564.87234230766694</v>
      </c>
      <c r="N81" s="3">
        <f>'6E'!L110</f>
        <v>623.70819213764787</v>
      </c>
      <c r="O81" s="3">
        <f t="shared" si="8"/>
        <v>0.93330137174578431</v>
      </c>
      <c r="Q81" s="3">
        <f>AVERAGE('7E'!$J224:$J254) + Calibration!$C$11</f>
        <v>410.64151687249841</v>
      </c>
      <c r="R81" s="3">
        <f>'7E'!K254</f>
        <v>668.22748008730116</v>
      </c>
      <c r="S81" s="3">
        <f>'7E'!L254</f>
        <v>615.88732209515297</v>
      </c>
      <c r="T81" s="3">
        <f t="shared" si="9"/>
        <v>1.4588044418088915</v>
      </c>
    </row>
    <row r="82" spans="1:20" x14ac:dyDescent="0.25">
      <c r="A82" s="3">
        <f t="shared" si="10"/>
        <v>9.0833333333333286</v>
      </c>
      <c r="B82" s="3">
        <f>AVERAGE('4E'!$J81:$J111) + Calibration!$C$11</f>
        <v>394.75488184125771</v>
      </c>
      <c r="C82" s="2">
        <f>'4E'!K111</f>
        <v>508.74122140107431</v>
      </c>
      <c r="D82" s="2">
        <f>'4E'!L111</f>
        <v>632.85319888435492</v>
      </c>
      <c r="E82" s="3">
        <f t="shared" si="6"/>
        <v>0.64554673857259759</v>
      </c>
      <c r="G82" s="3">
        <f>AVERAGE('5E'!$J81:$J111) + Calibration!$C$11</f>
        <v>390.6315033056697</v>
      </c>
      <c r="H82" s="3">
        <f>'5E'!K111</f>
        <v>537.7897768154528</v>
      </c>
      <c r="I82" s="3">
        <f>'5E'!L111</f>
        <v>627.72204449774858</v>
      </c>
      <c r="J82" s="3">
        <f t="shared" si="7"/>
        <v>0.83341165165114295</v>
      </c>
      <c r="L82" s="3">
        <f>AVERAGE('6E'!$J81:$J111) + Calibration!$C$11</f>
        <v>399.99092394511882</v>
      </c>
      <c r="M82" s="3">
        <f>'6E'!K111</f>
        <v>589.78832631292039</v>
      </c>
      <c r="N82" s="3">
        <f>'6E'!L111</f>
        <v>623.70819213764787</v>
      </c>
      <c r="O82" s="3">
        <f t="shared" si="8"/>
        <v>1.0748927859358874</v>
      </c>
      <c r="Q82" s="3">
        <f>AVERAGE('7E'!$J225:$J255) + Calibration!$C$11</f>
        <v>410.72680086577066</v>
      </c>
      <c r="R82" s="3">
        <f>'7E'!K255</f>
        <v>821.85586324659914</v>
      </c>
      <c r="S82" s="3">
        <f>'7E'!L255</f>
        <v>613.65276769835418</v>
      </c>
      <c r="T82" s="3">
        <f t="shared" si="9"/>
        <v>2.3283757192069348</v>
      </c>
    </row>
    <row r="83" spans="1:20" x14ac:dyDescent="0.25">
      <c r="A83" s="3">
        <f t="shared" si="10"/>
        <v>9.1666666666666625</v>
      </c>
      <c r="B83" s="3">
        <f>AVERAGE('4E'!$J82:$J112) + Calibration!$C$11</f>
        <v>394.88379970384142</v>
      </c>
      <c r="C83" s="2">
        <f>'4E'!K112</f>
        <v>470.42440485516391</v>
      </c>
      <c r="D83" s="2">
        <f>'4E'!L112</f>
        <v>632.39799210707054</v>
      </c>
      <c r="E83" s="3">
        <f t="shared" si="6"/>
        <v>0.42781434576768912</v>
      </c>
      <c r="G83" s="3">
        <f>AVERAGE('5E'!$J82:$J112) + Calibration!$C$11</f>
        <v>390.83380407776684</v>
      </c>
      <c r="H83" s="3">
        <f>'5E'!K112</f>
        <v>531.49057577257702</v>
      </c>
      <c r="I83" s="3">
        <f>'5E'!L112</f>
        <v>628.38413974696994</v>
      </c>
      <c r="J83" s="3">
        <f t="shared" si="7"/>
        <v>0.79659124572629858</v>
      </c>
      <c r="L83" s="3">
        <f>AVERAGE('6E'!$J82:$J112) + Calibration!$C$11</f>
        <v>400.04447376449434</v>
      </c>
      <c r="M83" s="3">
        <f>'6E'!K112</f>
        <v>579.59723966527997</v>
      </c>
      <c r="N83" s="3">
        <f>'6E'!L112</f>
        <v>623.70819213764787</v>
      </c>
      <c r="O83" s="3">
        <f t="shared" si="8"/>
        <v>1.0168736260551234</v>
      </c>
      <c r="Q83" s="3">
        <f>AVERAGE('7E'!$J226:$J256) + Calibration!$C$11</f>
        <v>410.95091847335607</v>
      </c>
      <c r="R83" s="3">
        <f>'7E'!K256</f>
        <v>925.41159660326218</v>
      </c>
      <c r="S83" s="3">
        <f>'7E'!L256</f>
        <v>613.85970168848598</v>
      </c>
      <c r="T83" s="3">
        <f t="shared" si="9"/>
        <v>2.91358082181705</v>
      </c>
    </row>
    <row r="84" spans="1:20" x14ac:dyDescent="0.25">
      <c r="A84" s="3">
        <f t="shared" si="10"/>
        <v>9.2499999999999964</v>
      </c>
      <c r="B84" s="3">
        <f>AVERAGE('4E'!$J83:$J113) + Calibration!$C$11</f>
        <v>394.99090053260198</v>
      </c>
      <c r="C84" s="2">
        <f>'4E'!K113</f>
        <v>464.12520782452066</v>
      </c>
      <c r="D84" s="2">
        <f>'4E'!L113</f>
        <v>629.95654923833479</v>
      </c>
      <c r="E84" s="3">
        <f t="shared" si="6"/>
        <v>0.39153311500413318</v>
      </c>
      <c r="G84" s="3">
        <f>AVERAGE('5E'!$J83:$J113) + Calibration!$C$11</f>
        <v>390.96272194035049</v>
      </c>
      <c r="H84" s="3">
        <f>'5E'!K113</f>
        <v>531.93190128852393</v>
      </c>
      <c r="I84" s="3">
        <f>'5E'!L113</f>
        <v>629.74966490441557</v>
      </c>
      <c r="J84" s="3">
        <f t="shared" si="7"/>
        <v>0.79836052564626603</v>
      </c>
      <c r="L84" s="3">
        <f>AVERAGE('6E'!$J83:$J113) + Calibration!$C$11</f>
        <v>400.01274097894185</v>
      </c>
      <c r="M84" s="3">
        <f>'6E'!K113</f>
        <v>597.17081809927652</v>
      </c>
      <c r="N84" s="3">
        <f>'6E'!L113</f>
        <v>622.34261732398943</v>
      </c>
      <c r="O84" s="3">
        <f t="shared" si="8"/>
        <v>1.1165790055174705</v>
      </c>
      <c r="Q84" s="3">
        <f>AVERAGE('7E'!$J227:$J257) + Calibration!$C$11</f>
        <v>411.15520299080367</v>
      </c>
      <c r="R84" s="3">
        <f>'7E'!K257</f>
        <v>910.24532959514431</v>
      </c>
      <c r="S84" s="3">
        <f>'7E'!L257</f>
        <v>616.34247921622477</v>
      </c>
      <c r="T84" s="3">
        <f t="shared" si="9"/>
        <v>2.8265317118473079</v>
      </c>
    </row>
    <row r="85" spans="1:20" x14ac:dyDescent="0.25">
      <c r="A85" s="3">
        <f t="shared" si="10"/>
        <v>9.3333333333333304</v>
      </c>
      <c r="B85" s="3">
        <f>AVERAGE('4E'!$J84:$J114) + Calibration!$C$11</f>
        <v>394.83024869445654</v>
      </c>
      <c r="C85" s="2">
        <f>'4E'!K114</f>
        <v>489.24178740680287</v>
      </c>
      <c r="D85" s="2">
        <f>'4E'!L114</f>
        <v>630.16348322846659</v>
      </c>
      <c r="E85" s="3">
        <f t="shared" si="6"/>
        <v>0.53468741197178749</v>
      </c>
      <c r="G85" s="3">
        <f>AVERAGE('5E'!$J84:$J114) + Calibration!$C$11</f>
        <v>391.23047480559137</v>
      </c>
      <c r="H85" s="3">
        <f>'5E'!K114</f>
        <v>531.73130169926264</v>
      </c>
      <c r="I85" s="3">
        <f>'5E'!L114</f>
        <v>629.04623085817343</v>
      </c>
      <c r="J85" s="3">
        <f t="shared" si="7"/>
        <v>0.79570807272362709</v>
      </c>
      <c r="L85" s="3">
        <f>AVERAGE('6E'!$J84:$J114) + Calibration!$C$11</f>
        <v>399.93935787109359</v>
      </c>
      <c r="M85" s="3">
        <f>'6E'!K114</f>
        <v>590.2296518288673</v>
      </c>
      <c r="N85" s="3">
        <f>'6E'!L114</f>
        <v>621.22536495369638</v>
      </c>
      <c r="O85" s="3">
        <f t="shared" si="8"/>
        <v>1.0776842130455315</v>
      </c>
      <c r="Q85" s="3">
        <f>AVERAGE('7E'!$J228:$J258) + Calibration!$C$11</f>
        <v>411.48840517250005</v>
      </c>
      <c r="R85" s="3">
        <f>'7E'!K258</f>
        <v>771.38197414311639</v>
      </c>
      <c r="S85" s="3">
        <f>'7E'!L258</f>
        <v>616.54941734437432</v>
      </c>
      <c r="T85" s="3">
        <f t="shared" si="9"/>
        <v>2.0382101976378912</v>
      </c>
    </row>
    <row r="86" spans="1:20" x14ac:dyDescent="0.25">
      <c r="A86" s="3">
        <f t="shared" si="10"/>
        <v>9.4166666666666643</v>
      </c>
      <c r="B86" s="3">
        <f>AVERAGE('4E'!$J85:$J115) + Calibration!$C$11</f>
        <v>394.67951399638457</v>
      </c>
      <c r="C86" s="2">
        <f>'4E'!K115</f>
        <v>492.09046848318621</v>
      </c>
      <c r="D86" s="2">
        <f>'4E'!L115</f>
        <v>630.61864448755614</v>
      </c>
      <c r="E86" s="3">
        <f t="shared" si="6"/>
        <v>0.55167421125229898</v>
      </c>
      <c r="G86" s="3">
        <f>AVERAGE('5E'!$J85:$J115) + Calibration!$C$11</f>
        <v>391.35939246984015</v>
      </c>
      <c r="H86" s="3">
        <f>'5E'!K115</f>
        <v>528.92275498476852</v>
      </c>
      <c r="I86" s="3">
        <f>'5E'!L115</f>
        <v>627.72204449774858</v>
      </c>
      <c r="J86" s="3">
        <f t="shared" si="7"/>
        <v>0.77907212707703888</v>
      </c>
      <c r="L86" s="3">
        <f>AVERAGE('6E'!$J85:$J115) + Calibration!$C$11</f>
        <v>399.9611747065818</v>
      </c>
      <c r="M86" s="3">
        <f>'6E'!K115</f>
        <v>577.23001445450041</v>
      </c>
      <c r="N86" s="3">
        <f>'6E'!L115</f>
        <v>622.79782410127393</v>
      </c>
      <c r="O86" s="3">
        <f t="shared" si="8"/>
        <v>1.0039389087476145</v>
      </c>
      <c r="Q86" s="3">
        <f>AVERAGE('7E'!$J229:$J259) + Calibration!$C$11</f>
        <v>411.75615664939681</v>
      </c>
      <c r="R86" s="3">
        <f>'7E'!K259</f>
        <v>704.61839292614638</v>
      </c>
      <c r="S86" s="3">
        <f>'7E'!L259</f>
        <v>617.21146293738298</v>
      </c>
      <c r="T86" s="3">
        <f t="shared" si="9"/>
        <v>1.658587004456987</v>
      </c>
    </row>
    <row r="87" spans="1:20" x14ac:dyDescent="0.25">
      <c r="A87" s="3">
        <f t="shared" si="10"/>
        <v>9.4999999999999982</v>
      </c>
      <c r="B87" s="3">
        <f>AVERAGE('4E'!$J86:$J116) + Calibration!$C$11</f>
        <v>394.49704512441605</v>
      </c>
      <c r="C87" s="2">
        <f>'4E'!K116</f>
        <v>460.2333182075235</v>
      </c>
      <c r="D87" s="2">
        <f>'4E'!L116</f>
        <v>629.74966490441557</v>
      </c>
      <c r="E87" s="3">
        <f t="shared" si="6"/>
        <v>0.37228879231136813</v>
      </c>
      <c r="G87" s="3">
        <f>AVERAGE('5E'!$J86:$J116) + Calibration!$C$11</f>
        <v>391.49822628248808</v>
      </c>
      <c r="H87" s="3">
        <f>'5E'!K116</f>
        <v>546.65679864613708</v>
      </c>
      <c r="I87" s="3">
        <f>'5E'!L116</f>
        <v>628.63241253412241</v>
      </c>
      <c r="J87" s="3">
        <f t="shared" si="7"/>
        <v>0.87872029874572755</v>
      </c>
      <c r="L87" s="3">
        <f>AVERAGE('6E'!$J86:$J116) + Calibration!$C$11</f>
        <v>399.92944172269443</v>
      </c>
      <c r="M87" s="3">
        <f>'6E'!K116</f>
        <v>591.95491181211344</v>
      </c>
      <c r="N87" s="3">
        <f>'6E'!L116</f>
        <v>625.94269687823407</v>
      </c>
      <c r="O87" s="3">
        <f t="shared" si="8"/>
        <v>1.0875111563174911</v>
      </c>
      <c r="Q87" s="3">
        <f>AVERAGE('7E'!$J230:$J260) + Calibration!$C$11</f>
        <v>412.09729242415108</v>
      </c>
      <c r="R87" s="3">
        <f>'7E'!K260</f>
        <v>955.3428431718595</v>
      </c>
      <c r="S87" s="3">
        <f>'7E'!L260</f>
        <v>618.32876496388883</v>
      </c>
      <c r="T87" s="3">
        <f t="shared" si="9"/>
        <v>3.0766001863339594</v>
      </c>
    </row>
    <row r="88" spans="1:20" x14ac:dyDescent="0.25">
      <c r="A88" s="3">
        <f t="shared" si="10"/>
        <v>9.5833333333333321</v>
      </c>
      <c r="B88" s="3">
        <f>AVERAGE('4E'!$J87:$J117) + Calibration!$C$11</f>
        <v>394.35821131176812</v>
      </c>
      <c r="C88" s="2">
        <f>'4E'!K117</f>
        <v>452.40945677066281</v>
      </c>
      <c r="D88" s="2">
        <f>'4E'!L117</f>
        <v>629.50139211726298</v>
      </c>
      <c r="E88" s="3">
        <f t="shared" si="6"/>
        <v>0.32876564262686186</v>
      </c>
      <c r="G88" s="3">
        <f>AVERAGE('5E'!$J87:$J117) + Calibration!$C$11</f>
        <v>391.61524306131298</v>
      </c>
      <c r="H88" s="3">
        <f>'5E'!K117</f>
        <v>546.65679864613708</v>
      </c>
      <c r="I88" s="3">
        <f>'5E'!L117</f>
        <v>635.74979887416259</v>
      </c>
      <c r="J88" s="3">
        <f t="shared" si="7"/>
        <v>0.87805758951038937</v>
      </c>
      <c r="L88" s="3">
        <f>AVERAGE('6E'!$J87:$J117) + Calibration!$C$11</f>
        <v>399.84217418240655</v>
      </c>
      <c r="M88" s="3">
        <f>'6E'!K117</f>
        <v>585.01374554170422</v>
      </c>
      <c r="N88" s="3">
        <f>'6E'!L117</f>
        <v>626.81167646137465</v>
      </c>
      <c r="O88" s="3">
        <f t="shared" si="8"/>
        <v>1.048694996514282</v>
      </c>
      <c r="Q88" s="3">
        <f>AVERAGE('7E'!$J231:$J261) + Calibration!$C$11</f>
        <v>412.37496123945618</v>
      </c>
      <c r="R88" s="3">
        <f>'7E'!K261</f>
        <v>737.79956388420749</v>
      </c>
      <c r="S88" s="3">
        <f>'7E'!L261</f>
        <v>621.47363774084909</v>
      </c>
      <c r="T88" s="3">
        <f t="shared" si="9"/>
        <v>1.8429997111922412</v>
      </c>
    </row>
    <row r="89" spans="1:20" x14ac:dyDescent="0.25">
      <c r="A89" s="3">
        <f t="shared" si="10"/>
        <v>9.6666666666666661</v>
      </c>
      <c r="B89" s="3">
        <f>AVERAGE('4E'!$J88:$J118) + Calibration!$C$11</f>
        <v>394.28284465690416</v>
      </c>
      <c r="C89" s="2">
        <f>'4E'!K118</f>
        <v>461.95857819076974</v>
      </c>
      <c r="D89" s="2">
        <f>'4E'!L118</f>
        <v>631.73594651406188</v>
      </c>
      <c r="E89" s="3">
        <f t="shared" si="6"/>
        <v>0.38327267312912555</v>
      </c>
      <c r="G89" s="3">
        <f>AVERAGE('5E'!$J88:$J118) + Calibration!$C$11</f>
        <v>391.72234389007349</v>
      </c>
      <c r="H89" s="3">
        <f>'5E'!K118</f>
        <v>534.09853092227468</v>
      </c>
      <c r="I89" s="3">
        <f>'5E'!L118</f>
        <v>635.99807166131518</v>
      </c>
      <c r="J89" s="3">
        <f t="shared" si="7"/>
        <v>0.80632892979959048</v>
      </c>
      <c r="L89" s="3">
        <f>AVERAGE('6E'!$J88:$J118) + Calibration!$C$11</f>
        <v>399.76680732920778</v>
      </c>
      <c r="M89" s="3">
        <f>'6E'!K118</f>
        <v>585.25447146838985</v>
      </c>
      <c r="N89" s="3">
        <f>'6E'!L118</f>
        <v>624.82544450794092</v>
      </c>
      <c r="O89" s="3">
        <f t="shared" si="8"/>
        <v>1.0504851466667364</v>
      </c>
      <c r="Q89" s="3">
        <f>AVERAGE('7E'!$J232:$J262) + Calibration!$C$11</f>
        <v>412.56734606148899</v>
      </c>
      <c r="R89" s="3">
        <f>'7E'!K262</f>
        <v>805.60625734821076</v>
      </c>
      <c r="S89" s="3">
        <f>'7E'!L262</f>
        <v>620.56326970447503</v>
      </c>
      <c r="T89" s="3">
        <f t="shared" si="9"/>
        <v>2.2259245124730103</v>
      </c>
    </row>
    <row r="90" spans="1:20" x14ac:dyDescent="0.25">
      <c r="A90" s="3">
        <f t="shared" si="10"/>
        <v>9.75</v>
      </c>
      <c r="B90" s="3">
        <f>AVERAGE('4E'!$J89:$J119) + Calibration!$C$11</f>
        <v>394.20946035904666</v>
      </c>
      <c r="C90" s="2">
        <f>'4E'!K119</f>
        <v>466.05106338479561</v>
      </c>
      <c r="D90" s="2">
        <f>'4E'!L119</f>
        <v>630.61864448755614</v>
      </c>
      <c r="E90" s="3">
        <f t="shared" si="6"/>
        <v>0.40686553060827241</v>
      </c>
      <c r="G90" s="3">
        <f>AVERAGE('5E'!$J89:$J119) + Calibration!$C$11</f>
        <v>391.829444718834</v>
      </c>
      <c r="H90" s="3">
        <f>'5E'!K119</f>
        <v>543.64765234238166</v>
      </c>
      <c r="I90" s="3">
        <f>'5E'!L119</f>
        <v>635.08770362494124</v>
      </c>
      <c r="J90" s="3">
        <f t="shared" si="7"/>
        <v>0.85980257955286121</v>
      </c>
      <c r="L90" s="3">
        <f>AVERAGE('6E'!$J89:$J119) + Calibration!$C$11</f>
        <v>399.65970650044721</v>
      </c>
      <c r="M90" s="3">
        <f>'6E'!K119</f>
        <v>578.75467484848525</v>
      </c>
      <c r="N90" s="3">
        <f>'6E'!L119</f>
        <v>624.37023773065653</v>
      </c>
      <c r="O90" s="3">
        <f t="shared" si="8"/>
        <v>1.0142809494392766</v>
      </c>
      <c r="Q90" s="3">
        <f>AVERAGE('7E'!$J233:$J263) + Calibration!$C$11</f>
        <v>412.68436284031384</v>
      </c>
      <c r="R90" s="3">
        <f>'7E'!K263</f>
        <v>661.28631381689195</v>
      </c>
      <c r="S90" s="3">
        <f>'7E'!L263</f>
        <v>618.57703775104142</v>
      </c>
      <c r="T90" s="3">
        <f t="shared" si="9"/>
        <v>1.40792466251184</v>
      </c>
    </row>
    <row r="91" spans="1:20" x14ac:dyDescent="0.25">
      <c r="A91" s="3">
        <f t="shared" si="10"/>
        <v>9.8333333333333339</v>
      </c>
      <c r="B91" s="3">
        <f>AVERAGE('4E'!$J90:$J120) + Calibration!$C$11</f>
        <v>394.1340937041827</v>
      </c>
      <c r="C91" s="2">
        <f>'4E'!K120</f>
        <v>471.90893891172448</v>
      </c>
      <c r="D91" s="2">
        <f>'4E'!L120</f>
        <v>627.51515602581173</v>
      </c>
      <c r="E91" s="3">
        <f t="shared" si="6"/>
        <v>0.44046767235972112</v>
      </c>
      <c r="G91" s="3">
        <f>AVERAGE('5E'!$J90:$J120) + Calibration!$C$11</f>
        <v>391.9583625814177</v>
      </c>
      <c r="H91" s="3">
        <f>'5E'!K120</f>
        <v>549.5054757102879</v>
      </c>
      <c r="I91" s="3">
        <f>'5E'!L120</f>
        <v>631.98421930121447</v>
      </c>
      <c r="J91" s="3">
        <f t="shared" si="7"/>
        <v>0.89224748723946012</v>
      </c>
      <c r="L91" s="3">
        <f>AVERAGE('6E'!$J90:$J120) + Calibration!$C$11</f>
        <v>399.62797351655973</v>
      </c>
      <c r="M91" s="3">
        <f>'6E'!K120</f>
        <v>588.94576149612567</v>
      </c>
      <c r="N91" s="3">
        <f>'6E'!L120</f>
        <v>624.37023773065653</v>
      </c>
      <c r="O91" s="3">
        <f t="shared" si="8"/>
        <v>1.0721765525232376</v>
      </c>
      <c r="Q91" s="3">
        <f>AVERAGE('7E'!$J234:$J264) + Calibration!$C$11</f>
        <v>412.74782999809793</v>
      </c>
      <c r="R91" s="3">
        <f>'7E'!K264</f>
        <v>831.40493651991574</v>
      </c>
      <c r="S91" s="3">
        <f>'7E'!L264</f>
        <v>619.69429012133457</v>
      </c>
      <c r="T91" s="3">
        <f t="shared" si="9"/>
        <v>2.3710098134485169</v>
      </c>
    </row>
    <row r="92" spans="1:20" x14ac:dyDescent="0.25">
      <c r="A92" s="3">
        <f t="shared" si="10"/>
        <v>9.9166666666666679</v>
      </c>
      <c r="B92" s="3">
        <f>AVERAGE('4E'!$J91:$J121) + Calibration!$C$11</f>
        <v>394.08054269479783</v>
      </c>
      <c r="C92" s="2">
        <f>'4E'!K121</f>
        <v>474.07552039868511</v>
      </c>
      <c r="D92" s="2">
        <f>'4E'!L121</f>
        <v>627.05994924852723</v>
      </c>
      <c r="E92" s="3">
        <f t="shared" si="6"/>
        <v>0.45304110262995789</v>
      </c>
      <c r="G92" s="3">
        <f>AVERAGE('5E'!$J91:$J121) + Calibration!$C$11</f>
        <v>392.20429742116102</v>
      </c>
      <c r="H92" s="3">
        <f>'5E'!K121</f>
        <v>548.62283270285911</v>
      </c>
      <c r="I92" s="3">
        <f>'5E'!L121</f>
        <v>629.95654923833479</v>
      </c>
      <c r="J92" s="3">
        <f t="shared" si="7"/>
        <v>0.88585593408247054</v>
      </c>
      <c r="L92" s="3">
        <f>AVERAGE('6E'!$J91:$J121) + Calibration!$C$11</f>
        <v>399.59624053267243</v>
      </c>
      <c r="M92" s="3">
        <f>'6E'!K121</f>
        <v>595.84680142911066</v>
      </c>
      <c r="N92" s="3">
        <f>'6E'!L121</f>
        <v>626.60479212745543</v>
      </c>
      <c r="O92" s="3">
        <f t="shared" si="8"/>
        <v>1.1114394059759778</v>
      </c>
      <c r="Q92" s="3">
        <f>AVERAGE('7E'!$J235:$J265) + Calibration!$C$11</f>
        <v>412.60899499544075</v>
      </c>
      <c r="R92" s="3">
        <f>'7E'!K265</f>
        <v>836.13939095370756</v>
      </c>
      <c r="S92" s="3">
        <f>'7E'!L265</f>
        <v>617.8735540485867</v>
      </c>
      <c r="T92" s="3">
        <f t="shared" si="9"/>
        <v>2.398609051339379</v>
      </c>
    </row>
    <row r="93" spans="1:20" x14ac:dyDescent="0.25">
      <c r="B93" s="3">
        <f>AVERAGE(B2:B92)</f>
        <v>393.49157699063579</v>
      </c>
      <c r="D93" s="3">
        <f>AVERAGE(D2:D92)</f>
        <v>631.10786002325051</v>
      </c>
      <c r="G93" s="3">
        <f>AVERAGE(G2:G92)</f>
        <v>393.84459390767984</v>
      </c>
      <c r="I93" s="3">
        <f>AVERAGE(I2:I92)</f>
        <v>627.91561186304182</v>
      </c>
      <c r="L93" s="3">
        <f>AVERAGE(L2:L92)</f>
        <v>403.23361232614189</v>
      </c>
      <c r="N93" s="3">
        <f>AVERAGE(N2:N92)</f>
        <v>625.20751058062251</v>
      </c>
      <c r="Q93" s="3">
        <f>AVERAGE(Q2:Q92)</f>
        <v>407.03913441292923</v>
      </c>
      <c r="S93" s="3">
        <f>AVERAGE(S2:S92)</f>
        <v>611.57135954422415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3" sqref="B3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41758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-40.037616199007402</v>
      </c>
      <c r="D11" s="2">
        <f>AVERAGE(E11:E14)</f>
        <v>440.0376161990074</v>
      </c>
      <c r="E11" s="2">
        <f>AVERAGE('7E'!N2)</f>
        <v>447.16926911809145</v>
      </c>
    </row>
    <row r="12" spans="1:5" x14ac:dyDescent="0.25">
      <c r="E12" s="2">
        <f>'6E'!N2</f>
        <v>443.16396895246612</v>
      </c>
    </row>
    <row r="13" spans="1:5" x14ac:dyDescent="0.25">
      <c r="E13" s="2">
        <f>'5E'!N2</f>
        <v>434.1463427462985</v>
      </c>
    </row>
    <row r="14" spans="1:5" x14ac:dyDescent="0.25">
      <c r="E14" s="2">
        <f>'4E'!N2</f>
        <v>435.67088397917354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6E</vt:lpstr>
      <vt:lpstr>5E</vt:lpstr>
      <vt:lpstr>4E</vt:lpstr>
      <vt:lpstr>4E - 5E - 6E - 7E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2015-04-24T03:42:40Z</dcterms:modified>
</cp:coreProperties>
</file>